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24226"/>
  <mc:AlternateContent xmlns:mc="http://schemas.openxmlformats.org/markup-compatibility/2006">
    <mc:Choice Requires="x15">
      <x15ac:absPath xmlns:x15ac="http://schemas.microsoft.com/office/spreadsheetml/2010/11/ac" url="Z:\2021-011 Obcina Ljubno JN scenska tehnika\"/>
    </mc:Choice>
  </mc:AlternateContent>
  <xr:revisionPtr revIDLastSave="0" documentId="13_ncr:1_{CF335FA0-D594-4F39-949E-33C76CA0BA45}" xr6:coauthVersionLast="45" xr6:coauthVersionMax="45" xr10:uidLastSave="{00000000-0000-0000-0000-000000000000}"/>
  <bookViews>
    <workbookView xWindow="-120" yWindow="-120" windowWidth="29040" windowHeight="15840" xr2:uid="{00000000-000D-0000-FFFF-FFFF00000000}"/>
  </bookViews>
  <sheets>
    <sheet name="4. DEL SPEC PREDR. - obr. 12" sheetId="2" r:id="rId1"/>
  </sheets>
  <calcPr calcId="181029"/>
</workbook>
</file>

<file path=xl/calcChain.xml><?xml version="1.0" encoding="utf-8"?>
<calcChain xmlns="http://schemas.openxmlformats.org/spreadsheetml/2006/main">
  <c r="E203" i="2" l="1"/>
  <c r="E202" i="2"/>
  <c r="E201" i="2"/>
  <c r="E200" i="2"/>
  <c r="E199" i="2"/>
  <c r="E198" i="2"/>
  <c r="E197" i="2"/>
  <c r="E205" i="2"/>
  <c r="E204" i="2"/>
  <c r="F186" i="2"/>
  <c r="F187" i="2"/>
  <c r="F188" i="2"/>
  <c r="F189" i="2"/>
  <c r="F190" i="2"/>
  <c r="F181" i="2"/>
  <c r="F182" i="2"/>
  <c r="F183" i="2"/>
  <c r="F184" i="2"/>
  <c r="F180" i="2"/>
  <c r="F179" i="2"/>
  <c r="F169" i="2"/>
  <c r="F170" i="2"/>
  <c r="F171" i="2"/>
  <c r="F172" i="2"/>
  <c r="F168" i="2"/>
  <c r="F167" i="2"/>
  <c r="F166" i="2"/>
  <c r="F151" i="2"/>
  <c r="F152" i="2"/>
  <c r="F153" i="2"/>
  <c r="F154" i="2"/>
  <c r="F155" i="2"/>
  <c r="F156" i="2"/>
  <c r="F157" i="2"/>
  <c r="F158" i="2"/>
  <c r="F159" i="2"/>
  <c r="F150" i="2"/>
  <c r="F149" i="2"/>
  <c r="F138" i="2"/>
  <c r="F139" i="2"/>
  <c r="F140" i="2"/>
  <c r="F141" i="2"/>
  <c r="F142" i="2"/>
  <c r="F137"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8" i="2"/>
  <c r="F119" i="2"/>
  <c r="F120" i="2"/>
  <c r="F121" i="2"/>
  <c r="F122" i="2"/>
  <c r="F123" i="2"/>
  <c r="F124" i="2"/>
  <c r="F125" i="2"/>
  <c r="F126" i="2"/>
  <c r="F127" i="2"/>
  <c r="F111" i="2"/>
  <c r="F112" i="2"/>
  <c r="F113" i="2"/>
  <c r="F114" i="2"/>
  <c r="F115" i="2"/>
  <c r="F116" i="2"/>
  <c r="F117" i="2"/>
  <c r="F128" i="2"/>
  <c r="F129" i="2"/>
  <c r="F52" i="2"/>
  <c r="F54" i="2"/>
  <c r="F55" i="2"/>
  <c r="F56" i="2"/>
  <c r="F57" i="2"/>
  <c r="F58" i="2"/>
  <c r="F59" i="2"/>
  <c r="F60" i="2"/>
  <c r="F61" i="2"/>
  <c r="F62" i="2"/>
  <c r="F63" i="2"/>
  <c r="F64" i="2"/>
  <c r="F65" i="2"/>
  <c r="F66" i="2"/>
  <c r="F67" i="2"/>
  <c r="F68" i="2"/>
  <c r="F69" i="2"/>
  <c r="F70" i="2"/>
  <c r="F71" i="2"/>
  <c r="F45" i="2"/>
  <c r="F46" i="2"/>
  <c r="F47" i="2"/>
  <c r="F48" i="2"/>
  <c r="F49" i="2"/>
  <c r="F41" i="2"/>
  <c r="F42" i="2"/>
  <c r="F43" i="2"/>
  <c r="F44" i="2"/>
  <c r="F37" i="2"/>
  <c r="F38" i="2"/>
  <c r="F39" i="2"/>
  <c r="F40" i="2"/>
  <c r="F50" i="2"/>
  <c r="F51" i="2"/>
  <c r="F34" i="2"/>
  <c r="F35" i="2"/>
  <c r="F36" i="2"/>
  <c r="F24" i="2"/>
  <c r="F25" i="2"/>
  <c r="F26" i="2"/>
  <c r="F27" i="2"/>
  <c r="F28" i="2"/>
  <c r="F29" i="2"/>
  <c r="F30" i="2"/>
  <c r="F31" i="2"/>
  <c r="F32" i="2"/>
  <c r="F33" i="2"/>
  <c r="F21" i="2"/>
  <c r="F191" i="2" l="1"/>
  <c r="F173" i="2"/>
  <c r="F160" i="2"/>
  <c r="F143" i="2"/>
  <c r="F22" i="2" l="1"/>
  <c r="F23" i="2"/>
  <c r="F73" i="2" l="1"/>
  <c r="F79" i="2" l="1"/>
  <c r="F131" i="2" s="1"/>
</calcChain>
</file>

<file path=xl/sharedStrings.xml><?xml version="1.0" encoding="utf-8"?>
<sst xmlns="http://schemas.openxmlformats.org/spreadsheetml/2006/main" count="515" uniqueCount="330">
  <si>
    <t>zap.</t>
  </si>
  <si>
    <t>vrsta in opis del</t>
  </si>
  <si>
    <t>količina</t>
  </si>
  <si>
    <t>EnM</t>
  </si>
  <si>
    <t>št.</t>
  </si>
  <si>
    <t>cena / EnM v EUR</t>
  </si>
  <si>
    <t>SKUPAJ cena za količino v EUR</t>
  </si>
  <si>
    <t>Ponudnik:</t>
  </si>
  <si>
    <t>naziv:</t>
  </si>
  <si>
    <t>naslov:</t>
  </si>
  <si>
    <t>transakcisjki račun:</t>
  </si>
  <si>
    <t xml:space="preserve">Naročnik: </t>
  </si>
  <si>
    <t>ID za DDV:</t>
  </si>
  <si>
    <t>5 (4x2)</t>
  </si>
  <si>
    <t>vrednost v EUR</t>
  </si>
  <si>
    <t>kraj: ________________________</t>
  </si>
  <si>
    <t>datum: ______________________</t>
  </si>
  <si>
    <t>opis</t>
  </si>
  <si>
    <t>SKUPNA REKAPITULACIJA</t>
  </si>
  <si>
    <t>Podpis odogovorne osebe za podpis ponudbe:</t>
  </si>
  <si>
    <t>SKUPAJ VREDNOST PONUDBE Z DDV</t>
  </si>
  <si>
    <t>DDV 22%</t>
  </si>
  <si>
    <t>SKUPAJ VREDNOST PONUDBE BREZ DDV</t>
  </si>
  <si>
    <t>Predračun velja do vključno 4 mesece od datuma za prejem ponudb.</t>
  </si>
  <si>
    <r>
      <t xml:space="preserve">naziv:  </t>
    </r>
    <r>
      <rPr>
        <b/>
        <sz val="8"/>
        <color indexed="8"/>
        <rFont val="Tahoma"/>
        <family val="2"/>
        <charset val="238"/>
      </rPr>
      <t>OBČINA LJUBNO</t>
    </r>
  </si>
  <si>
    <t>Cesta v Rastke 12, 3333 Ljubno ob Savinji</t>
  </si>
  <si>
    <t>transakcijski račun: SI56 1260 2010 0019 077</t>
  </si>
  <si>
    <t>SI57533776</t>
  </si>
  <si>
    <t>1.</t>
  </si>
  <si>
    <t>Opomba: cene se obvezno računajo in vpisujejo na dve decimalni mesti!</t>
  </si>
  <si>
    <t>kos</t>
  </si>
  <si>
    <t>kpl</t>
  </si>
  <si>
    <t>2.</t>
  </si>
  <si>
    <t>3.</t>
  </si>
  <si>
    <t>4.</t>
  </si>
  <si>
    <t>5.</t>
  </si>
  <si>
    <t>6.</t>
  </si>
  <si>
    <t>7.</t>
  </si>
  <si>
    <t>m</t>
  </si>
  <si>
    <t>8.</t>
  </si>
  <si>
    <t>9.</t>
  </si>
  <si>
    <t>10.</t>
  </si>
  <si>
    <t>11.</t>
  </si>
  <si>
    <t>I.</t>
  </si>
  <si>
    <t>II.</t>
  </si>
  <si>
    <t>12.</t>
  </si>
  <si>
    <t>13.</t>
  </si>
  <si>
    <t>14.</t>
  </si>
  <si>
    <t>15.</t>
  </si>
  <si>
    <t>16.</t>
  </si>
  <si>
    <t>17.</t>
  </si>
  <si>
    <t>18.</t>
  </si>
  <si>
    <t>19.</t>
  </si>
  <si>
    <t>20.</t>
  </si>
  <si>
    <t>21.</t>
  </si>
  <si>
    <t>22.</t>
  </si>
  <si>
    <t>23.</t>
  </si>
  <si>
    <t>25.</t>
  </si>
  <si>
    <t>24.</t>
  </si>
  <si>
    <t>26.</t>
  </si>
  <si>
    <t>27.</t>
  </si>
  <si>
    <t>28.</t>
  </si>
  <si>
    <t>29.</t>
  </si>
  <si>
    <t>30.</t>
  </si>
  <si>
    <t>31.</t>
  </si>
  <si>
    <t>32.</t>
  </si>
  <si>
    <t>III.</t>
  </si>
  <si>
    <t>IV.</t>
  </si>
  <si>
    <t>V.</t>
  </si>
  <si>
    <t>VI.</t>
  </si>
  <si>
    <t>SPECIFIKACIJA PREDRAČUNA</t>
  </si>
  <si>
    <t>DOBAVA IN VGRADNJA SCENSKO TEHNIČNE OPREME ZA KULTURNI DOM LJUBNO</t>
  </si>
  <si>
    <t>IZDELAVA, DOBAVA IN VGRADNJA</t>
  </si>
  <si>
    <t>OPREMA ZA SCENSKO RAZSVETLJAVO</t>
  </si>
  <si>
    <t>SKUPAJ VREDNOST I. OPREMA ZA SCENSKO RAZSVETLJAVO</t>
  </si>
  <si>
    <t>Razdelilna omarica R-DVO v sestavi:
 - stenska razdelilna omarica kovinska n/o
 - glavno stikalo za izklop v sili, 3p 63A, čelna montaža
 - indikator faz
 - prenapetosni odvodnik kot PROTEC C 4p
 - 2x kontaktor 3x32A AC-3 s pomožnimi kontakti
 - 1x inst. odklopnik C4A 10kA 1-p
 - 1x inst. odklopnik C4A 10kA 3-p
 - 29x inst. odklopnik C16A 10kA 1-p
 - 11x inst. odklopnik C10A 10kA 1-p
 - 4x KZS tip A, C16, 30mA
 - 1x varovalčni sistem TYTANII z varovalkami 3x32A D0 ter rezervnimi varovalkami
 - 28x kontaktor 20A 1NO
 - 13x impulzni rele 16A
 - 1x rele 8A 1NC
 - prostor za instalacijsko opremo ozvočenja, interfona in krmilji projekcijskega platna ter glavne zavese
 - vhodne in izhodne sponke
 - interno ožičenje
 - napisne tablice in oznake</t>
  </si>
  <si>
    <t>Komunikacijska omarica KO-DVO v sestavi:
 - pločevinasta stenska omarica 19" 8HE
 - razvod napajanja 6 mest
 - 3x splitter DMX 1:8 z individualno galvansko ločitvijo na vseh izhodih,
 - interno ožičenje, priključki DMX višje kvalitete*
 - napisne tablice in oznake</t>
  </si>
  <si>
    <t>Omarica za daljinski vklop ST-VKL
 - n/o plastično ohišje
 - 2x stikalo na ključ
 - 2x svetilka z lučko LED 230V
 - vhodno/izhodne sponke,
 - napisne ploščice in oznake</t>
  </si>
  <si>
    <t>Stikalni tablo direktnih vklopov ST-DV
 - n/o plastično ohišje
 - 15x stikalo z indikacijsko LED svetilko 230V,
 - vhodno/izhodne sponke,
 - napisne ploščice in oznake</t>
  </si>
  <si>
    <t>Tipkalni tablo kontrolne kabine TT-KK
 - p/o doza 2x7M
 - 12x tipkalo z indikacijsko LED svetilko 230V,
 - 1x stikalo z indikacijsko LED svetilko 230V,
 - 1x indikacijska LED svetilka 230V
 - napisne ploščice in oznake</t>
  </si>
  <si>
    <t>Tipkalni tablo odra TT-O
 - p/o doza 2x7M
 - 12x tipkalo z indikacijsko LED svetilko 230V,
 - 1x indikacijska LED svetilka 230V
 - napisne ploščice in oznake</t>
  </si>
  <si>
    <t>Tipkalni tablo TT1-2
 - p/o doza 5M
 - 3x tipkalo z indikacijsko LED svetilko 230V,
 - 1x indikacijska LED svetilka 230V
 - napisne ploščice in oznake</t>
  </si>
  <si>
    <t>Tipkalni tablo TT3-4
 - p/o doza 7M
 - 5x tipkalo z indikacijsko LED svetilko 230V,
 - 1x indikacijska LED svetilka 230V
 - napisne ploščice in oznake</t>
  </si>
  <si>
    <t>Tipkalni tablo TT5
 - n/o doza 5M
 - 3x tipkalo z indikacijsko LED svetilko 230V,
 - 1x indikacijska LED svetilka 230V
 - napisne ploščice in oznake</t>
  </si>
  <si>
    <t>Tipkalni tablo TT6,7
 - n/o doza 4M
 - 3x tipkalo z indikacijsko LED svetilko 230V,
 - 2x indikacijska LED svetilka 230V
 - napisne ploščice in oznake</t>
  </si>
  <si>
    <t>Tipkalni tablo TT8
 - n/o doza 3M
 - 1x tipkalo z indikacijsko LED svetilko 230V,
 - 1x indikacijska LED svetilka 230V
 - napisne ploščice in oznake</t>
  </si>
  <si>
    <t>Priključna doza za priklov lučnih pultov v kontrolni kabini, v sestavi:
- doza n/o oz. vgrajena v delotni pult tehnikov,
- 3x vtičnica Schuko,
- 2x vhod DMX 5p,
- oznake, napisne tablice</t>
  </si>
  <si>
    <t>Priključna doza za priklov lučnih pultov na odru, v sestavi:
- doza n/o,
- 2x vtičnica Schuko,
- 2x vhodni priključek DMX 5p višje kvalitete, kot npr. Neutrik,
- napisne tablice in oznake</t>
  </si>
  <si>
    <t>Priključek DMX izhodni 5p, komplet z n/o dozo in oznakami.</t>
  </si>
  <si>
    <t xml:space="preserve"> Svetilka splošne razsvetljave dvorane kot naprimer:
Vgradna reflektorska svetilka z ohišjem iz polikarbonata in hladilnikom iz aluminija, metalizirana polikarbonatna optika z visoko učinkovitim COB LED modulom. 
Minimalni svetlobni tok je 2650lm, maksimalna moč je 25W, temperatura barve svetlobe je 3000K, dimenzija je: Φ 105mm
CRI&gt;80, MacAdam ≤3, 50.000h L80 B10. Kot Intra Pipes RV</t>
  </si>
  <si>
    <t>Napajalnik/regulator za svetilke splošne razsvetljave dvorane
Tokovni regulator 700mA/25W, z načinom regulacije 1–10V</t>
  </si>
  <si>
    <t xml:space="preserve"> LED trak 7W/m, 4000K, 24VDC za osvetlitev stopnic. V skupni dolžini cca 30m. Komplet z ALU profili z mlečnimi pokrovi, napajalnikom ter kombiniranim regulatorjem DMX/0-10V.</t>
  </si>
  <si>
    <t>Svetilke številk vrst, nadgradne LED, komplet 2x 1-14 + prostor za invalida. Komplet z napajalnikom.</t>
  </si>
  <si>
    <t>Svetilka za servisno luč SL, 150cm z naslednjimi lastnostmi:
LED 6500lm 4000K in pritrdilnim materialom. V zaprti izvedbi (npr. IP65). Kot Intra 5700.</t>
  </si>
  <si>
    <t>LED reflektor 10W za modro luč ML, z naslednjimi lastnostmi:
Usmerjena luč, modri filter, komplet s pritrdilnim materialom.</t>
  </si>
  <si>
    <t>LED stropno-vgradna svetilka 3000lm 840 FO, 597x597, &gt;50.000h, Ugr&lt;19</t>
  </si>
  <si>
    <t>LED svetilka za belo osnovo z regulacijo na DMX512 z minimalnimi specifikacijami: Vir svetlobe LED 1x100W COB, CRI 94, 5220lm, priložena optika 30° in 60°, barvna temperatura na izbiro 3100K, neslišno hlajenje. Življenjska doba &gt;30.000h, linearna brezstopenjska tranzicija intenzitete med DMX vrednostmi, flicker-free (&gt;400Hz). Powercon IN/OUT, XLR 3p IN/OUT. Komplet s štiristrano klapno. Ohišje v črni barvi.</t>
  </si>
  <si>
    <t>Stropni nosilec za LED svetilko bele osnove nad proscenijem. Kovinska izvedba, bela barva, s privarjenim vijakom za namestitev svetilke in uvodnicami za kable 230V in DMX.</t>
  </si>
  <si>
    <t xml:space="preserve">Fresnel reflektor
V tehnologiji LED, z minimalnimi specifikacijami: enojni vir svetlobe 1x230W LED, 12.300lm, krmiljenje na DMX512, CRI 97, leča fresnel 200mm, zoom 15° - 45°, barvna temperatura 3200K, Powercon IN/OUT, DMX 5p IN/OUT, RDM, življenjska doba 50.000h@70%, flicker-free (izbira 600-25kHz), tiha izvedba, teža 5.3kg. Komplet z okvirjem filtra, zaščitno mrežico in štiristrano klapno. </t>
  </si>
  <si>
    <t xml:space="preserve">Profilni reflektor
V tehnologiji LED, z minimalnimi specifikacijami: enojni vir svetlobe 1x230W, krmiljenje na DMX512, CRI &gt;97, linearni zoom 15°-30°, HD zoom z dvema lečama, 3300K, RDM, življenjska doba izvora 50.000h, flicker-free (izbira 600-25kHz), tiha izvedba, Powercon IN/OUT, XLR 5p IN/OUT. Komplet z okvirjem filtra, noži in zaslonko IRIS. </t>
  </si>
  <si>
    <t>Reflektor za barvanje odra po sistemu RGBW LED FC COB, z minimalnimi specifikacijami: krmiljenje na DMX, vir svetlobe 1x150W, svetlobni tok RGB 3950lm, Optika 38°, dikroični parabolni reflektor, življenjska doba &gt;50.000h, linearna tranzicija med DMX vrednostmi, neslišno hlajenje, flicker-free (600-25kHz). Komplet s štiristrano klapno.</t>
  </si>
  <si>
    <t>Sledilni reflektor LED 300W, ohišje iz jeklene pločevine, komplet z motornim menjalcem barv (5 dikroičnih+bela), motorno zaslonko IRIS, ročnim zatemnilnikom, regulacijo CTO.</t>
  </si>
  <si>
    <t>Stativ za sledilni reflektor, kompatibilen.</t>
  </si>
  <si>
    <t>Efektna luč z gibljivo glavo, spot
LED izvedba 180W, 7500lm, zoom 8-40°, barvno mešanje po sistemu CMY ter virtualni CTC, 6x dikroični filter, 7 vrtljivih izmenljivih gobosov za projekcijo logotipov, 8 fiksnih gobosov, krožna prizma, frost filter, iris 5-10%, pan 540°, tilt 270° z ločljivostjo 8/16bit, dmx protokol, RDM, flicker-free, zoom . Kot Prolights JETSPOT4Z</t>
  </si>
  <si>
    <r>
      <rPr>
        <sz val="7"/>
        <color indexed="8"/>
        <rFont val="Tahoma"/>
        <family val="2"/>
        <charset val="238"/>
      </rPr>
      <t>Svetilka stroboskop LED 172W</t>
    </r>
    <r>
      <rPr>
        <b/>
        <sz val="7"/>
        <rFont val="Tahoma"/>
        <family val="2"/>
        <charset val="238"/>
      </rPr>
      <t xml:space="preserve">
</t>
    </r>
    <r>
      <rPr>
        <sz val="7"/>
        <rFont val="Tahoma"/>
        <family val="2"/>
        <charset val="238"/>
      </rPr>
      <t>Konfiguracija 324x0,5W, obratovanje z DMX signalom (2 kanala - hitrost / moč) in z ročno nastavitvijo. Komplet s priključnim kablom 230V in DMX 10m.</t>
    </r>
  </si>
  <si>
    <r>
      <rPr>
        <sz val="7"/>
        <color indexed="8"/>
        <rFont val="Tahoma"/>
        <family val="2"/>
        <charset val="238"/>
      </rPr>
      <t>Aparat za umetno meglo 1 kW</t>
    </r>
    <r>
      <rPr>
        <b/>
        <sz val="7"/>
        <rFont val="Tahoma"/>
        <family val="2"/>
        <charset val="238"/>
      </rPr>
      <t xml:space="preserve">
</t>
    </r>
    <r>
      <rPr>
        <sz val="7"/>
        <rFont val="Tahoma"/>
        <family val="2"/>
        <charset val="238"/>
      </rPr>
      <t>Za tekočine na vodni osnovi za suho in homogeno meglo.
Najmanj 280 m</t>
    </r>
    <r>
      <rPr>
        <vertAlign val="superscript"/>
        <sz val="7"/>
        <rFont val="Tahoma"/>
        <family val="2"/>
        <charset val="238"/>
      </rPr>
      <t>3</t>
    </r>
    <r>
      <rPr>
        <sz val="7"/>
        <rFont val="Tahoma"/>
        <family val="2"/>
        <charset val="238"/>
      </rPr>
      <t>/min, do 3 min začetnega ogrevanja, žični krmilni panel, rezervoar za 1 liter tekočine. Krmiljenje preko DMX. Komplet z 20 l HD tekočine. Kot npr. PHYRO1000D</t>
    </r>
  </si>
  <si>
    <t>Komandni pult za regulacijo scenske razsvetljave 2x512 kanalov DMX, 2 direktna izhoda DMX, podpora za inteligentne luči in motorizacijo, 20x kombinirani drsnik (fix, grp, cue) z gumbom flash ter izbirnim gumbom, 10x playback drsnik (cue, cue stack) z gumbom flash, master drsnik, master pavza/play. Krmiljenje inteligentnih luči z enkoderji in drsniki ter na 9,7" vgrajenem zaslonu na dotik, RDM, barvno mešanje po sistemih RGBW, HSV, gel, colour picker, 4x vrtljivi gumb za parametre, 2x vrtljivi gumb za barve, tap tempo, efekt generator, audio triggering, komplet z lokalno svetilko. Vgrajena Wi-Fi dostopna točka, oddaljeno krmiljenje preko PC (Windows, Mac) in telefonov ali tabličnih računalnikov Android/iOS. Offline urejevalnik za PC/Mac s podporo vizualizacije preko računalnika. Kot npr. Chamsys QuickQ 20.</t>
  </si>
  <si>
    <t>PRIBOR ZA SCENSKO RAZSVETLJAVO</t>
  </si>
  <si>
    <t>Stativ za reflektor:
Lahka aluminijasta izvedba v treh stopnjah, višine 2,80 m kpl. z nastavkom in matico za pritrditev reflektorja</t>
  </si>
  <si>
    <t>ALU obešalna kljuka za reflektor tipa Trigger, za cevi 38-51mm, SWL 100kg, kot npr. Doughty T58305.</t>
  </si>
  <si>
    <t>Varovalna INOX jeklenica za reflektor certificirane nosilnosti 30kg, dolžina 50cm, kpl s karabinom.</t>
  </si>
  <si>
    <t>33.</t>
  </si>
  <si>
    <t>34.</t>
  </si>
  <si>
    <t>35.</t>
  </si>
  <si>
    <t>Priključni kabel H07RN-F Schuko-Powercon, 3x1,5 mm2, 5m</t>
  </si>
  <si>
    <t>Priključni kabel H07RN-F Schuko-Powercon, 3x1,5 mm2, 10m</t>
  </si>
  <si>
    <t>Priključni kabel H07RN-F Powercon-Powercon, 3x1,5mm2, 3m</t>
  </si>
  <si>
    <t>Priključni kabel H07RN-F Powercon-Powercon, 3x1,5 mm2, 5m</t>
  </si>
  <si>
    <t>Podaljšek H07RN-F 3x2,5 z razdelilcem šuko-&gt;3x šuko 5m</t>
  </si>
  <si>
    <t>Podaljšek H07RN-F 3x2,5 z razdelilcem šuko-&gt;3x šuko 10m</t>
  </si>
  <si>
    <t>Priključni kabel DMX 5p 0,5m višje kvalitete*</t>
  </si>
  <si>
    <t>Priključni kabel DMX 5p 1m višje kvalitete*</t>
  </si>
  <si>
    <t>36.</t>
  </si>
  <si>
    <t>37.</t>
  </si>
  <si>
    <t>38.</t>
  </si>
  <si>
    <t>39.</t>
  </si>
  <si>
    <t>40.</t>
  </si>
  <si>
    <t>41.</t>
  </si>
  <si>
    <t>42.</t>
  </si>
  <si>
    <t>43.</t>
  </si>
  <si>
    <t>Priključni kabel DMX 5p 3m višje kvalitete*</t>
  </si>
  <si>
    <t>Priključni kabel DMX 5p 5m višje kvalitete*</t>
  </si>
  <si>
    <t>Priključni kabel DMX 5p 10m višje kvalitete*</t>
  </si>
  <si>
    <t>Adapterji DMX 5p-3p na kablu 1m višje kvalitete*</t>
  </si>
  <si>
    <t>Adapterji DMX 3p-5p na kablu 1m višje kvalitete*</t>
  </si>
  <si>
    <t>Filter folija HT za reflektorje:  Komplet osnovnega nabora barv (rdeča, zelena, modra, oranžna, rožnata, frost) ustreznih dimenzij za ponujene reflektorje.</t>
  </si>
  <si>
    <t xml:space="preserve">Načrtovanje, dostava, montaža, zaključevanje vseh ponujenih priključkov in omaric na predhodno instalirane kable, priklop, zagon, nastavitev parametrov delovanja, šolanje uporabnika in dokumentacija. </t>
  </si>
  <si>
    <t>44.</t>
  </si>
  <si>
    <t>45.</t>
  </si>
  <si>
    <t>46.</t>
  </si>
  <si>
    <t>47.</t>
  </si>
  <si>
    <t>48.</t>
  </si>
  <si>
    <t>49.</t>
  </si>
  <si>
    <t>50.</t>
  </si>
  <si>
    <t>* Minimalne specifikacije za kabel DMX: namenski kabel z zavito parico, karakteristična impedanca 110ohm, vodniki OFC 2x0.22mm2, spiralni oplet OFC. Kot npr. Tasker C800. Priključki višje kvalitete, kot npr. Neutrik.</t>
  </si>
  <si>
    <t>OPREMA ZA OZVOČENJE DVORANE IN ODRA</t>
  </si>
  <si>
    <t>SKUPAJ VREDNOST II. OPREMA ZA OZVOČENJE DVORANE IN ODRA</t>
  </si>
  <si>
    <t>Oprema, vgrajena v razdelilnik R-DVO
 - kontaktor 32A AC3
 - 8x instalacijski odklopnik 16A
Komplet z montažo, sponkami, zbiralkami, napisnimi tablicami in oznakami.</t>
  </si>
  <si>
    <t>PRIKLJUČKI ZA INSTALIRANE POVEZAVE</t>
  </si>
  <si>
    <t>Priključek XLR-M 3p kabelski višje kvalitete, kot npr. Neutrik</t>
  </si>
  <si>
    <t>Priključek XLR-F 3p kabelski višje kvalitete, kot npr. Neutrik</t>
  </si>
  <si>
    <t>Stage-box 8+2, s priključki višje kvalitete, kot npr. Neutrik</t>
  </si>
  <si>
    <t>Adapter XLR-F -&gt; XLR-F, kabelski, 20cm</t>
  </si>
  <si>
    <t>Adapter XLR-M -&gt; XLR-M, kabelski, 20cm</t>
  </si>
  <si>
    <t>Priključek Speakon 4p kabelski višje kvalitete, kot npr. Neutrik</t>
  </si>
  <si>
    <t>Ojačevalna naprava v sestavi:
- rack omarica kovinska 19" 12HE z vratci s ključavnico
- 3x ojačevalnik 4x800W@2ohm z vgrajenim DSP procesorjem, Dante, 2HE; kot Powersoft Quattrocanali 2404 DSP+D
- 1x ojačevalnik 2x400W@8ohm z vgrajenim DSP procesorjem, Dante, 1HE; kot Powersoft Duecanali 804 DSP+D
- 1x predal za opremo 3HE s ključavnico
- slepi paneli blank 1HE
- razvod el. napajanja
- oznake in napisne tablice</t>
  </si>
  <si>
    <t>Zvočna omarica glavnega ozvočenja, line-array pasivna, biamp z naslednjimi specifikacijami: leseno ohišje 15+25mm vezana plošča, 1x (8" LF, 8ohm, 200W AES); 2x(1" HF, 16ohm, 40W AES), disperzija 100x15°, odziv 87-19kHz (+/- 3dB), občutljivost 94db LF @ 1m,1W, 107 dB HF @ 1m,1W. Max dimenzije 420x270x230mm (ŠGV)</t>
  </si>
  <si>
    <t>Zvočna omarica SUB, pasivna, leseno ohišje 15+18mm vezana plošča, 1x15" 1500W AES, 4ohm, odziv 31-220Hz, občutljivost 96 dB. Max dimenzije 420x600x500mm (ŠGV)</t>
  </si>
  <si>
    <t>Nosilec fly-bar in stenska konzola za 5x zvočna omarica LA + 1x SUB</t>
  </si>
  <si>
    <t>Zvočna omarica ozadja odra, pasivna, dvosistemska 300W AES@8ohm, 12+1", 80x60°, občutljivost 98db@1W/1m, SPL 123dB continuous (free field), komplet s standardno vrtljivo stensko konzolo. Kot npr. DAD LIVE12</t>
  </si>
  <si>
    <t>Zvočna omarica - aktivni monitor dvosistemski, 12"+1" coax, leseno ohišje iz 15mm vezane plošče, trapezoidne oblike za talni monitor 40°, 80x80° disperzija, 350+70W, analogni procesor s kretnico, izravnavo faz in limiterjem. Komplet s priključnimi kabli 230V in XLR višje kvalitete* 10m. Kot npr. DAD FUSION12MA.</t>
  </si>
  <si>
    <t>Priključni kabel zvočniški 2x2,5mm2 SPEAKON, 1m</t>
  </si>
  <si>
    <t>Digitalna avdio mešalna miza, 40 vhodov, 25-bus, 16 vrhunskih predojačevalnikov, AES50, oddaljeno krmiljenje preko WiFi, kot Behringer X32 Compact</t>
  </si>
  <si>
    <t>Digitalni stage-box 8x combo XLR/TRS in, 8x XLR out, 2x AES50, oddaljeno krmiljenje gain/phantom, vrhunski mikrofonski predojačevalci, Hi-Z vhodi; kot Behringer SD8</t>
  </si>
  <si>
    <t>Talna doza TD-1 na odru v sestavi:
Kovinska talna doza zunanjih mer 470x470mm, vgrajena v odrske deske proscenija, v barvi odra. Pokrov bremenljiv minimalno 150 kg, z izpusti za kable. Samodejno zapiranje pokrova. Pokrov se mora zapreti pri priključenih kablih. Zaščita na pokrovu pred preščipanjem kablov.
- 4x vgradna šuko vtičnica
- vgradnja stage-box-a
- 2x etherCON povezava
- Napisne ploščice in oznake
- Zbiralke, vhodne in izhodne sponke</t>
  </si>
  <si>
    <t>Rack omarica 19" 6HE, zidna izvedba, za montažo 1 kom stage-box</t>
  </si>
  <si>
    <t>Multimedijski prenosni računalnik 15,6" z minimalnimi specifikacijami:
Procesor i5, 8GB RAM, 256GB SSD, izhod HDMI, grafika MX130, IPS FHD, Windows 10, čitalec spominskih kartic, komplet z miško in prenosno torbo.</t>
  </si>
  <si>
    <t>Profesionalni CD predvajalnik z vgradnjo v 19" rack omarico, 2HE enota, predvajanje MP3, CD, CD-R, CD-RW, 2x vhod USB, izhodi balansirani XLR, anti-shock 20sek, svetli LCD zaslon, osvetljene tipke, auto-cue, hitri zagon, frame search. Kot npr. American Audio UCD100 MKII. Komplet s priključnimi kabli XLR 1,5m višje kvalitete*</t>
  </si>
  <si>
    <t>Vrhunski vokalni mikrofon, dinamični supercardioid, komplet z 10m priključnega kabla višje kvalitete*. Kot npr. Shure Beta 58A.</t>
  </si>
  <si>
    <t>Standardni vokalni/instrumentni mikrofon, komplet z 10m priključnega kabla višje kvalitete*. Kot npr. Shure SM58.</t>
  </si>
  <si>
    <t>Standardni instrumentni mikrofon, komplet z 10m priključnega kabla višje kvalitete*. Kot npr. Shure SM57.</t>
  </si>
  <si>
    <t>Standardni mikrofon za bas instrumente z XLR kablom višje kvalitete* 10m. Kot SHURE BETA52A.</t>
  </si>
  <si>
    <t>Vrhunski mikrofon za tom/snare bobne z nosilci, komplet z 10m priključnega kabla višje kvalitete*. Kot npr. Sennheiser E604.</t>
  </si>
  <si>
    <t>Par kondenzatorskih CARDIODID visečih ambientnih mikrofonov, s kablom višje kvalitete* XLR 30m, kot npr. Samson C02. Vključno z montažo.</t>
  </si>
  <si>
    <t>Par kondenzatorskih CARDIODID mikrofonov, s kablom višje kvalitete* XLR 10m, kot npr. Samson C02.</t>
  </si>
  <si>
    <t>Brezžični dvokanalni diversity mikrofonski sprejemnik z dvema ročnima dinamičnima cardioid oddajnikoma ter dvema žepnima oddajnikoma
Delovanje najmanj 16 kanalov hkrati v pasu 614-638MHz, indikacija stanja baterije AA 1,5V ter kanala na oddajniku in sprejemniku. Tehnologija pilot-tone squelch za zmanjševanje motenj. Sprejemnik mora na LCD zaslonu prikazati avdio in RF nivoje, diversity način A/B, stanje baterije oddajnika, kanal. Dvojni sprejemnik širine 19", priloženi nosilci za 19" rack. Priložen priključni kabel višje kvalitete* XLR 3m. Kot npr. DAP EM16.</t>
  </si>
  <si>
    <t>Naglavni mikrofon kondenzatorski, bež barve. Kot DAP EH-3</t>
  </si>
  <si>
    <t>Kravatni mikrofon kondenzatorski, omni, črne barve. Kot DAP EL-1</t>
  </si>
  <si>
    <t>Rack omarica 19" 6HE, lesena stenska izvedba, za montažo daljinskih mikrofonskih sprejemnikov</t>
  </si>
  <si>
    <t xml:space="preserve">Žični konferenčni sistem, možnost priklopa do 50 delegatskih mikrofonov, istočasno aktivnih 1-4 delegatov (nastavljivo), prioriteta predsedniške enote, samodejna deaktivacija delegatske enote ob odsotnosti, sistem za izničevanje mikrofonije. Komplet z:
- 1 centralna enota za napajanje in kontrolo,
- 1 predsedniška enota
- 8 delegatskih enot
- 8 priključnih kablov 2m
- 1 mikrofonski priključni kabel višje kvalitete* XLR 10m
Vse mikrofonske enote so s svetlečim obročkom, 3W zvočnikom, gibljivi vrat 35cm, 2 izhoda za slušalke z nastavljivo glasnostjo, priložene slušalke </t>
  </si>
  <si>
    <t>Namizni kondenzatorski konferenčni mikrofon s tipko za vklop in indikacijskim obročkom, komplet s priključnim kablom XLR višje kvalitete* 10m, kot npr. Proaudio BM60.</t>
  </si>
  <si>
    <t>Mikrofonsko stojalo - žirafa
Popolnoma kovinska izvedba z nastavljivo dolžino ročice 470-770 mm
črne barve in teže najmanj 0,78 Kg. Kot npr. K&amp;M 211/1.</t>
  </si>
  <si>
    <t>Mikrofonsko stojalo - visoka žirafa za pevske zbore
Popolnoma kovinska izvedba z nastavljivo dolžino ročice 120-220 cm, višine 170-340cm, črne barve in teže najmanj 20 Kg. Kot npr. Proaudio AS92.</t>
  </si>
  <si>
    <r>
      <rPr>
        <sz val="7"/>
        <color indexed="8"/>
        <rFont val="Tahoma"/>
        <family val="2"/>
        <charset val="238"/>
      </rPr>
      <t xml:space="preserve">Mikrofonsko nizko stojalo žirafa, </t>
    </r>
    <r>
      <rPr>
        <sz val="7"/>
        <rFont val="Tahoma"/>
        <family val="2"/>
        <charset val="238"/>
      </rPr>
      <t>kovinska izvedba višine 280 mm črne barve. Kot npr. K&amp;M 234</t>
    </r>
  </si>
  <si>
    <t>Profesionalni mono pasivni DI-BOX vmesnik, vhod 1/4", paralelni izhod 1/4", pad 30db, ground lift. Kot npr. Palmer PAN 01</t>
  </si>
  <si>
    <t>Profesionalni stereo pasivni DI-BOX vmesnik, 2x vhod 1/4", 2x paralelni izhod 1/4", 2x pad 30db, 2x ground lift. Kot npr. Palmer PAN 04.</t>
  </si>
  <si>
    <t>Profesionalne studijske zaprte ali polodprte slušalke z minimalnimi specifikacijami: frekvenčni razpon 18Hz-24kHz, občutljivost 114db/V, 3m kabel jack 3,5mm+adapter na 6,3mm. Kot npr. AKG K141 MKII.</t>
  </si>
  <si>
    <t>Profesionalni studijski monitor 5", komplet s priključnim kablom XLR 3m, kot Yamaha HS5</t>
  </si>
  <si>
    <t>Priključni kabel XLR višje kvalitete*, 2m</t>
  </si>
  <si>
    <t>Priključni kabel jack TS 6,5mm višje kvalitete*, 5m</t>
  </si>
  <si>
    <t>Priključni kabel jack TRS 3,5mm-&gt;2x jack TS 6,5mm višje kvalitete*, 1.5m</t>
  </si>
  <si>
    <t>Priključni kabel jack 2xRCA-&gt;2x jack TS 6,5mm, 1.5m</t>
  </si>
  <si>
    <t>Adapter jack TRS 6,5mm -&gt; XLR-F na kablu 0,5m višje kvalitete*</t>
  </si>
  <si>
    <t>Adapter jack TRS 6,5mm -&gt; XLR-M na kablu 0,5m višje kvalitete*</t>
  </si>
  <si>
    <t>Delovni pult tehnikov cca 280x60x70 cm konzolne izvedbe, delovna površina iz kvalitetne vezane plošče, tonirano hrast in lakirano mat. Komplet s kanali za energetske in šibkotočne kable ter razvodom 230V na 8 mest - po meri in obliki razpoložljivega prostora. Komplet z vgrajeno leseno rack omarico 19" 9HE nad delovno površino. V KONZOLNI IZVEDBI.</t>
  </si>
  <si>
    <t>Elektromotorni rolo dimenzij 2800x1135mm bruto, ALU lamele, barva po izboru arhiteka. Komplet z vodili, tipkalnim tablojem. Vključevati mora mehansko ključavnico na obeh straneh za preprečitev dostopa nepooblaščenim osebam. Komplet z montažo, električnim priklopom in namestitvijo tipkalnega tabloja za upravljanje znotraj kontrolne kabine.</t>
  </si>
  <si>
    <t>Inspicientski pult
Leseni pult konzolne izvedbe z dvema policama cca 70x30cm in lokalno osvetlitvijo. Vključno z omarico s predalom 19" 3HE. Z montažo na steno.</t>
  </si>
  <si>
    <t>Dostava, montaža, zaključevanje vseh ponujenih priključkov in vtičnic na predhodno instalirane kable, priklop, zagon, nastavitev parametrov delovanja, dokumentacija in šolanje uporabnika</t>
  </si>
  <si>
    <t>* Minimalne specifikacije za avdio signalni kabel: Namenski mikrofonski kabel, oklopljena zavita parica OFC 2x0,22mm2, fleksibilni zunanji ovoj PVC odporen proti zvijanju, zunanji premer min. 6,0mm, spiralni oklop OFC. Kot npr. Tasker C114. Priključki višje kvalitete, kot npr. Neutrik/Amphenol.</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</si>
  <si>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</si>
  <si>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</si>
  <si>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</si>
  <si>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</si>
  <si>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</si>
  <si>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</si>
  <si>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</si>
  <si>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</si>
  <si>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</si>
  <si>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</si>
  <si>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</si>
  <si>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</si>
  <si>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</si>
  <si>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</si>
  <si>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</si>
  <si>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</si>
  <si>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</si>
  <si>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</si>
  <si>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</si>
  <si>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</si>
  <si>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</si>
  <si>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</si>
  <si>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</si>
  <si>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</si>
  <si>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</si>
  <si>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</si>
  <si>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</si>
  <si>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</si>
  <si>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</si>
  <si>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</si>
  <si>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</si>
  <si>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</si>
  <si>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</si>
  <si>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</si>
  <si>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</si>
  <si>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</si>
  <si>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</si>
  <si>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</si>
  <si>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</si>
  <si>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</si>
  <si>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</si>
  <si>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</si>
  <si>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</si>
  <si>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</si>
  <si>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</si>
  <si>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</si>
  <si>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</si>
  <si>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</si>
  <si>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</si>
  <si>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</si>
  <si>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OPREMA IN INSTALACIJA INDUKTIVNE ZANKE</t>
  </si>
  <si>
    <t>SKUPAJ VREDNOST III. OPREMA IN INSTALACIJA INDUKTIVNE ZANKE</t>
  </si>
  <si>
    <t xml:space="preserve">Testni sprejemnik signala induktivne zanke
kpl. s slušalkami kot npr. UniVox Listener </t>
  </si>
  <si>
    <r>
      <t>2,5 mm2 izolirani vodnik</t>
    </r>
    <r>
      <rPr>
        <b/>
        <sz val="10"/>
        <rFont val="Arial Narrow"/>
        <family val="2"/>
        <charset val="238"/>
      </rPr>
      <t/>
    </r>
  </si>
  <si>
    <t>Navita parica 2×2,5 mm2</t>
  </si>
  <si>
    <t xml:space="preserve">Polaganje zank parterja na leseno talno konstrukcijo z izdelavo utorov v skupni dolžini 300 m. </t>
  </si>
  <si>
    <t xml:space="preserve">Načrtovanje zanke, priklop, zagon, meritve in nastavitve delovanja </t>
  </si>
  <si>
    <r>
      <rPr>
        <sz val="7"/>
        <rFont val="Tahoma"/>
        <family val="2"/>
        <charset val="238"/>
      </rPr>
      <t>Ojačevalna naprava induktivne zanke v sestavi:</t>
    </r>
    <r>
      <rPr>
        <b/>
        <sz val="7"/>
        <rFont val="Tahoma"/>
        <family val="2"/>
        <charset val="238"/>
      </rPr>
      <t xml:space="preserve">
</t>
    </r>
    <r>
      <rPr>
        <sz val="7"/>
        <rFont val="Tahoma"/>
        <family val="2"/>
        <charset val="238"/>
      </rPr>
      <t>Ojačevalnik 2x6A RMS, 2x15A pp, varovan proti kratkem stiku, AGC, za napajanje diferenčne dvojne zanke do 1200m</t>
    </r>
    <r>
      <rPr>
        <vertAlign val="superscript"/>
        <sz val="7"/>
        <rFont val="Tahoma"/>
        <family val="2"/>
        <charset val="238"/>
      </rPr>
      <t>2</t>
    </r>
    <r>
      <rPr>
        <sz val="7"/>
        <rFont val="Tahoma"/>
        <family val="2"/>
        <charset val="238"/>
      </rPr>
      <t>, vgrajen v ojačevalno napravo dvorane, kpl. s priborom za vgradnjo in priključnimi kabli XLR. Kot npr. UniVox SLS-3</t>
    </r>
  </si>
  <si>
    <t>101.</t>
  </si>
  <si>
    <t>102.</t>
  </si>
  <si>
    <t>103.</t>
  </si>
  <si>
    <t>104.</t>
  </si>
  <si>
    <t>105.</t>
  </si>
  <si>
    <t>106.</t>
  </si>
  <si>
    <t>OPREMA ZA VIDEO SISTEM</t>
  </si>
  <si>
    <t>SKUPAJ VREDNOST IV. OPREMA ZA VIDEO SISTEM</t>
  </si>
  <si>
    <t>Projekcijsko platno 450x337cm z elektromotornim pogonom, komplet s pritrdilnim materialom, krmilno omarico, lokalno instalacijo in dvema krmilnima tablojema z blokirno logiko.</t>
  </si>
  <si>
    <t>Videoprojektor 8000 ANSI lm, ločljivosti 1920x1200, z objektivom za projekcijo na platno (450x337) in zadnji beige zastor. Motorni zoom in pomik objektiva, shutter. Kot npr. NEC PA803U</t>
  </si>
  <si>
    <t>Profesionalni predvajalnik BluRay/DVD/USB/SD, za vgradnjo v rack 19", komplet s stereo kabloml RCA/JACK 6,3. Kot Denon DN500BD MKII</t>
  </si>
  <si>
    <t>Brezžični podaljševalnik signala HDMI, do 30m vidne linije. Komplet sprejemnik/oddajnik.</t>
  </si>
  <si>
    <t>Adapter HDMI-Ž -&gt; Displayport-M</t>
  </si>
  <si>
    <t>Kovinska zidna omarica za spravilo kabla HDMI na odru</t>
  </si>
  <si>
    <t>Kovinski nosilec za namestitev videoprojektorja za dvoranski most</t>
  </si>
  <si>
    <t>Priključni kabel VGA 1,5m</t>
  </si>
  <si>
    <t>Adapter VGA-&gt;HDMI aktivni</t>
  </si>
  <si>
    <t>Adapter HDMI-Ž -&gt; HDMI-Ž</t>
  </si>
  <si>
    <t>Dostava, montaža, zaključevanje vseh ponujenih priključkov, adapterjev in tablojev na prednodno instalirane kable, priklop, zagon in šolanje uporabnika</t>
  </si>
  <si>
    <t>107.</t>
  </si>
  <si>
    <t>108.</t>
  </si>
  <si>
    <t>109.</t>
  </si>
  <si>
    <t>110.</t>
  </si>
  <si>
    <t>111.</t>
  </si>
  <si>
    <t>112.</t>
  </si>
  <si>
    <t>113.</t>
  </si>
  <si>
    <t>114.</t>
  </si>
  <si>
    <t>115.</t>
  </si>
  <si>
    <t>116.</t>
  </si>
  <si>
    <t>117.</t>
  </si>
  <si>
    <t>OPREMA ZA SCENSKO RAČUNALNIŠKO MREŽO</t>
  </si>
  <si>
    <t>SKUPAJ VREDNOST V. OPREMA ZA SCENSKO RAČUNALNIŠKO MREŽO</t>
  </si>
  <si>
    <t>Patch panel 24p Cat6A, vgradnja v KO-DVO</t>
  </si>
  <si>
    <t>Mrežno stikalo 24x10/100/1000, 2x SFP+, managed, QoS, VLAN. Kot Mikrotik CSS326-24G-2S+RM</t>
  </si>
  <si>
    <t>Brezžični router / dostopna točka / switch, 1x WAN, 4x 10/100/1000Mb, 802.11ac, dual-band, AC1750, 2,4&amp;5GHz. Vgradnja v rack omarico režije.</t>
  </si>
  <si>
    <t>Priključni kabel patch Cat 6A, 0,5m</t>
  </si>
  <si>
    <t>Priključni kabel patch Cat 6A, 3m</t>
  </si>
  <si>
    <t>Priključek RJ45 etherCON Cat 6A, komplet z n/o dozo</t>
  </si>
  <si>
    <t>Dostava, montaža, zaključevanje vseopreme na prednodno instalirane kable, priklop, zagon in šolanje uporabnika</t>
  </si>
  <si>
    <t>118.</t>
  </si>
  <si>
    <t>119.</t>
  </si>
  <si>
    <t>120.</t>
  </si>
  <si>
    <t>121.</t>
  </si>
  <si>
    <t>122.</t>
  </si>
  <si>
    <t>123.</t>
  </si>
  <si>
    <t>124.</t>
  </si>
  <si>
    <t>OPREMA ZA INSPICIENTSKO OZVOČENJE IN SISTEM INTERFONOV</t>
  </si>
  <si>
    <t>SKUPAJ VREDNOST VI. OPREMA ZA INSPICIENTSKO OZVOČENJE IN SISTEM INTERFONOV</t>
  </si>
  <si>
    <t xml:space="preserve">Aktivni mikrofonski pult
s tipko za poziv, LED lučko za indikacijo zasedenosti in blokado drugega pulta v sistemu kpl. z 2m kabla in 5p priključkom. </t>
  </si>
  <si>
    <t>Nadometna priključna doza 80x80mm
s priključkom XLR 5p za priklop aktivnih mikrofonskih pultov</t>
  </si>
  <si>
    <t>Zvočna omarica za montažo na steno:
Možnost izbire moči 5-10-15W 100V, Dvosistemski bass reflex zvočnik 4"+1,5"; 100-18.000Hz (+/- 3dB), 87dB/W/m s stenskim nosilcem z možnostjo kontrole nagiba. Kot npr. Proaudio Compact 44T.</t>
  </si>
  <si>
    <t>Atenuator 35W 100V 
kpl. z nadometno dozo, izvedba za vgradnjo na panel</t>
  </si>
  <si>
    <t>Stenska ura
Okrogla, premera najmanj 35cm, črno ohišje, enostavne črne številke na beli podlagi, avtomatska nastavitev časa preko radijskih valov DCF</t>
  </si>
  <si>
    <t>Mix ojačevalnik:
160W/100V 2xLINE, 2xMIC, gong, utišanje programa ob pozivu, prisilni vklop – C linija za vgradnjo v "rack" 19" ohišje ojačevalne naprave</t>
  </si>
  <si>
    <t>125.</t>
  </si>
  <si>
    <t>126.</t>
  </si>
  <si>
    <t>127.</t>
  </si>
  <si>
    <t>128.</t>
  </si>
  <si>
    <t>129.</t>
  </si>
  <si>
    <t>130.</t>
  </si>
  <si>
    <t>SISTEM INTERFONOV</t>
  </si>
  <si>
    <t>Napajalna enota 12V v omari R-DVO</t>
  </si>
  <si>
    <t>Mikroslušna kombinacija z zidnim nosilcem</t>
  </si>
  <si>
    <t>Regulator jakosti zvočnega poziva</t>
  </si>
  <si>
    <t>Optični pozivnik</t>
  </si>
  <si>
    <t>Dostava, montaža, priklop in zagon kpl. z:
- Koordinacija z ostalimi izvajalci
- Ves potreben drobni spojni in pritrdilni material
- Oznake vodnikov, priključkov, doz in omaric 
- Šolanje uporabnika 2 uri
- Transportni in manipulativni stroški 
- Primopredajna dokumentacija s certifikati
- Načrti izvedenih del na papirju in v CAD obliki</t>
  </si>
  <si>
    <t>131.</t>
  </si>
  <si>
    <t>132.</t>
  </si>
  <si>
    <t>133.</t>
  </si>
  <si>
    <t>134.</t>
  </si>
  <si>
    <t>135.</t>
  </si>
  <si>
    <t>DOBAVA IN VGRADNJA SCENSKO TEHNIČNE OPREME ZA KULTRNI DOM LJUBNO</t>
  </si>
  <si>
    <t>INSTALACIJA IN OPREMA ZA INDUKTIVNO ZANKO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</si>
</sst>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S_I_T_-;\-* #,##0.00\ _S_I_T_-;_-* &quot;-&quot;??\ _S_I_T_-;_-@_-"/>
    <numFmt numFmtId="165" formatCode="_(* #,##0.00_);_(* \(#,##0.00\);_(* &quot;-&quot;??_);_(@_)"/>
    <numFmt numFmtId="166" formatCode="_-* #,##0\ _S_I_T_-;\-* #,##0\ _S_I_T_-;_-* &quot;-&quot;??\ _S_I_T_-;_-@_-"/>
    <numFmt numFmtId="167" formatCode="_-* #,##0.00\ _E_U_R_-;\-* #,##0.00\ _E_U_R_-;_-* &quot;-&quot;??\ _E_U_R_-;_-@_-"/>
  </numFmts>
  <fonts count="29">
    <font>
      <sz val="9"/>
      <name val="Tahoma"/>
      <charset val="238"/>
    </font>
    <font>
      <b/>
      <sz val="12"/>
      <color indexed="8"/>
      <name val="SSPalatino"/>
      <charset val="238"/>
    </font>
    <font>
      <sz val="10"/>
      <name val="Arial CE"/>
      <charset val="238"/>
    </font>
    <font>
      <sz val="8"/>
      <color indexed="8"/>
      <name val="Tahoma"/>
      <family val="2"/>
    </font>
    <font>
      <b/>
      <sz val="8"/>
      <color indexed="8"/>
      <name val="Tahoma"/>
      <family val="2"/>
    </font>
    <font>
      <b/>
      <sz val="8"/>
      <color indexed="8"/>
      <name val="Tahoma"/>
      <family val="2"/>
      <charset val="238"/>
    </font>
    <font>
      <sz val="7"/>
      <name val="Tahoma"/>
      <family val="2"/>
    </font>
    <font>
      <sz val="7"/>
      <color indexed="8"/>
      <name val="Tahoma"/>
      <family val="2"/>
    </font>
    <font>
      <b/>
      <sz val="7"/>
      <color indexed="8"/>
      <name val="Tahoma"/>
      <family val="2"/>
    </font>
    <font>
      <b/>
      <sz val="7"/>
      <color indexed="8"/>
      <name val="Tahoma"/>
      <family val="2"/>
      <charset val="238"/>
    </font>
    <font>
      <sz val="7"/>
      <color indexed="8"/>
      <name val="Tahoma"/>
      <family val="2"/>
      <charset val="238"/>
    </font>
    <font>
      <sz val="7"/>
      <name val="Tahoma"/>
      <family val="2"/>
      <charset val="238"/>
    </font>
    <font>
      <b/>
      <sz val="7"/>
      <name val="Tahoma"/>
      <family val="2"/>
      <charset val="238"/>
    </font>
    <font>
      <sz val="11"/>
      <name val="Times New Roman CE"/>
      <charset val="238"/>
    </font>
    <font>
      <sz val="11"/>
      <color indexed="8"/>
      <name val="Calibri"/>
      <family val="2"/>
      <charset val="238"/>
    </font>
    <font>
      <sz val="10"/>
      <name val="Arial"/>
      <family val="2"/>
      <charset val="238"/>
    </font>
    <font>
      <sz val="10"/>
      <name val="Arial CE"/>
    </font>
    <font>
      <sz val="12"/>
      <name val="Courier"/>
      <family val="3"/>
    </font>
    <font>
      <sz val="11"/>
      <name val="Arial CE"/>
      <charset val="238"/>
    </font>
    <font>
      <sz val="11"/>
      <color theme="1"/>
      <name val="Calibri"/>
      <family val="2"/>
      <charset val="238"/>
      <scheme val="minor"/>
    </font>
    <font>
      <sz val="7"/>
      <color theme="1"/>
      <name val="Tahoma"/>
      <family val="2"/>
      <charset val="238"/>
    </font>
    <font>
      <sz val="11"/>
      <name val="Times New Roman"/>
      <family val="1"/>
      <charset val="238"/>
    </font>
    <font>
      <sz val="10"/>
      <name val="Times New Roman CE"/>
      <charset val="238"/>
    </font>
    <font>
      <sz val="10"/>
      <name val="Arial CE"/>
      <family val="2"/>
      <charset val="238"/>
    </font>
    <font>
      <b/>
      <sz val="7"/>
      <color rgb="FFFF0000"/>
      <name val="Tahoma"/>
      <family val="2"/>
    </font>
    <font>
      <vertAlign val="superscript"/>
      <sz val="7"/>
      <name val="Tahoma"/>
      <family val="2"/>
      <charset val="238"/>
    </font>
    <font>
      <sz val="10"/>
      <name val="Arial Narrow"/>
      <family val="2"/>
      <charset val="238"/>
    </font>
    <font>
      <b/>
      <sz val="7"/>
      <name val="Tahoma"/>
      <family val="2"/>
    </font>
    <font>
      <b/>
      <sz val="10"/>
      <name val="Arial Narrow"/>
      <family val="2"/>
      <charset val="238"/>
    </font>
  </fonts>
  <fills count="4">
    <fill>
      <patternFill patternType="none"/>
    </fill>
    <fill>
      <patternFill patternType="gray125"/>
    </fill>
    <fill>
      <patternFill patternType="solid">
        <fgColor theme="7" tint="0.79998168889431442"/>
        <bgColor indexed="64"/>
      </patternFill>
    </fill>
    <fill>
      <patternFill patternType="solid">
        <fgColor theme="3" tint="0.59999389629810485"/>
        <bgColor indexed="64"/>
      </patternFill>
    </fill>
  </fills>
  <borders count="37">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3">
    <xf numFmtId="0" fontId="0" fillId="0" borderId="0"/>
    <xf numFmtId="0" fontId="1" fillId="0" borderId="0"/>
    <xf numFmtId="0" fontId="15" fillId="0" borderId="0"/>
    <xf numFmtId="0" fontId="13" fillId="0" borderId="0"/>
    <xf numFmtId="0" fontId="2" fillId="0" borderId="0"/>
    <xf numFmtId="0" fontId="16" fillId="0" borderId="0"/>
    <xf numFmtId="0" fontId="2" fillId="0" borderId="0"/>
    <xf numFmtId="0" fontId="18" fillId="0" borderId="0"/>
    <xf numFmtId="0" fontId="16" fillId="0" borderId="0"/>
    <xf numFmtId="0" fontId="17" fillId="0" borderId="0"/>
    <xf numFmtId="0" fontId="19" fillId="0" borderId="0"/>
    <xf numFmtId="0" fontId="2" fillId="0" borderId="0"/>
    <xf numFmtId="0" fontId="19" fillId="0" borderId="0"/>
    <xf numFmtId="0" fontId="14" fillId="0" borderId="0"/>
    <xf numFmtId="0" fontId="15" fillId="0" borderId="0"/>
    <xf numFmtId="0" fontId="13" fillId="0" borderId="0"/>
    <xf numFmtId="0" fontId="15" fillId="0" borderId="0"/>
    <xf numFmtId="0" fontId="15" fillId="0" borderId="0" applyFill="0" applyBorder="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16" fillId="0" borderId="0" applyFont="0" applyFill="0" applyBorder="0" applyAlignment="0" applyProtection="0"/>
    <xf numFmtId="164" fontId="2" fillId="0" borderId="0" applyFont="0" applyFill="0" applyBorder="0" applyAlignment="0" applyProtection="0"/>
    <xf numFmtId="166" fontId="16" fillId="0" borderId="0" applyFont="0" applyFill="0" applyBorder="0" applyAlignment="0" applyProtection="0"/>
    <xf numFmtId="165" fontId="2" fillId="0" borderId="0" applyFont="0" applyFill="0" applyBorder="0" applyAlignment="0" applyProtection="0"/>
    <xf numFmtId="0" fontId="15" fillId="0" borderId="0"/>
    <xf numFmtId="0" fontId="2" fillId="0" borderId="0"/>
    <xf numFmtId="0" fontId="2" fillId="0" borderId="0"/>
    <xf numFmtId="0" fontId="2" fillId="0" borderId="0"/>
    <xf numFmtId="0" fontId="2" fillId="0" borderId="0"/>
    <xf numFmtId="0" fontId="21" fillId="0" borderId="0"/>
    <xf numFmtId="49" fontId="2" fillId="0" borderId="0"/>
    <xf numFmtId="0" fontId="22" fillId="0" borderId="0"/>
    <xf numFmtId="0" fontId="2" fillId="0" borderId="0"/>
    <xf numFmtId="0" fontId="14" fillId="0" borderId="0"/>
    <xf numFmtId="0" fontId="23" fillId="0" borderId="0"/>
    <xf numFmtId="0" fontId="26" fillId="0" borderId="0">
      <alignment vertical="top"/>
    </xf>
  </cellStyleXfs>
  <cellXfs count="129">
    <xf numFmtId="0" fontId="0" fillId="0" borderId="0" xfId="0"/>
    <xf numFmtId="0" fontId="4" fillId="0" borderId="0" xfId="0" applyFont="1" applyFill="1" applyAlignment="1">
      <alignment horizontal="center" vertical="center" wrapText="1"/>
    </xf>
    <xf numFmtId="0" fontId="4"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3" fillId="0" borderId="1" xfId="0" applyFont="1" applyFill="1" applyBorder="1" applyAlignment="1">
      <alignmen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0" fontId="8" fillId="0" borderId="0" xfId="0" applyFont="1" applyFill="1" applyAlignment="1">
      <alignment vertical="center" wrapText="1"/>
    </xf>
    <xf numFmtId="0" fontId="7" fillId="0" borderId="0" xfId="0" applyFont="1" applyFill="1" applyAlignment="1">
      <alignment vertical="center" wrapText="1"/>
    </xf>
    <xf numFmtId="0" fontId="7" fillId="0" borderId="0" xfId="0" applyFont="1" applyFill="1" applyAlignment="1">
      <alignment horizontal="center" vertical="center" wrapText="1"/>
    </xf>
    <xf numFmtId="0" fontId="10" fillId="0" borderId="0" xfId="0" quotePrefix="1" applyFont="1" applyFill="1" applyAlignment="1">
      <alignment horizontal="left" vertical="center" wrapText="1"/>
    </xf>
    <xf numFmtId="0" fontId="10" fillId="0" borderId="0" xfId="0" applyFont="1" applyFill="1" applyAlignment="1">
      <alignment vertical="center" wrapText="1"/>
    </xf>
    <xf numFmtId="0" fontId="9" fillId="0" borderId="0" xfId="0" applyFont="1" applyFill="1" applyAlignment="1">
      <alignment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4" fontId="8" fillId="0" borderId="5"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1" fontId="8" fillId="0" borderId="8" xfId="0" applyNumberFormat="1" applyFont="1" applyFill="1" applyBorder="1" applyAlignment="1">
      <alignment horizontal="center" vertical="center" wrapText="1"/>
    </xf>
    <xf numFmtId="1" fontId="8" fillId="0" borderId="9" xfId="0" applyNumberFormat="1" applyFont="1" applyFill="1" applyBorder="1" applyAlignment="1">
      <alignment horizontal="center" vertical="center" wrapText="1"/>
    </xf>
    <xf numFmtId="1" fontId="8" fillId="0" borderId="10"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4" fontId="20" fillId="0" borderId="13" xfId="0" applyNumberFormat="1" applyFont="1" applyBorder="1" applyAlignment="1">
      <alignment horizontal="center" vertical="center" wrapText="1"/>
    </xf>
    <xf numFmtId="4" fontId="7" fillId="0" borderId="14" xfId="0" applyNumberFormat="1" applyFont="1" applyFill="1" applyBorder="1" applyAlignment="1">
      <alignment vertical="center" wrapText="1"/>
    </xf>
    <xf numFmtId="4" fontId="7" fillId="0" borderId="15" xfId="0" applyNumberFormat="1" applyFont="1" applyFill="1" applyBorder="1" applyAlignment="1">
      <alignment vertical="center" wrapText="1"/>
    </xf>
    <xf numFmtId="0" fontId="8" fillId="0" borderId="16" xfId="0" applyFont="1" applyFill="1" applyBorder="1" applyAlignment="1">
      <alignment horizontal="right" vertical="center" wrapText="1"/>
    </xf>
    <xf numFmtId="4" fontId="8" fillId="0" borderId="17" xfId="0" applyNumberFormat="1" applyFont="1" applyFill="1" applyBorder="1" applyAlignment="1">
      <alignment vertical="center" wrapText="1"/>
    </xf>
    <xf numFmtId="0" fontId="12" fillId="0" borderId="0" xfId="0" applyFont="1" applyAlignment="1">
      <alignment horizontal="center" vertical="center"/>
    </xf>
    <xf numFmtId="0" fontId="8" fillId="0" borderId="16" xfId="0" applyFont="1" applyFill="1" applyBorder="1" applyAlignment="1">
      <alignment vertical="center" wrapText="1"/>
    </xf>
    <xf numFmtId="0" fontId="10" fillId="0" borderId="1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6" fillId="0" borderId="0" xfId="0" applyFont="1" applyAlignment="1">
      <alignment horizontal="left" vertical="center"/>
    </xf>
    <xf numFmtId="0" fontId="11" fillId="0" borderId="0" xfId="0" applyFont="1"/>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7" xfId="0" applyFont="1" applyFill="1" applyBorder="1" applyAlignment="1">
      <alignment horizontal="center" vertical="center" wrapText="1"/>
    </xf>
    <xf numFmtId="1" fontId="9" fillId="0" borderId="8" xfId="0" applyNumberFormat="1"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20" xfId="0" applyFont="1" applyFill="1" applyBorder="1" applyAlignment="1">
      <alignment horizontal="center" vertical="center" wrapText="1"/>
    </xf>
    <xf numFmtId="1" fontId="8" fillId="0" borderId="21" xfId="0" applyNumberFormat="1" applyFont="1" applyFill="1" applyBorder="1" applyAlignment="1">
      <alignment horizontal="center" vertical="center" wrapText="1"/>
    </xf>
    <xf numFmtId="0" fontId="10" fillId="0" borderId="22" xfId="0" applyFont="1" applyFill="1" applyBorder="1" applyAlignment="1">
      <alignment horizontal="center" vertical="center" wrapText="1"/>
    </xf>
    <xf numFmtId="0" fontId="12" fillId="0" borderId="0" xfId="0" applyFont="1" applyFill="1" applyBorder="1" applyAlignment="1">
      <alignment vertical="center"/>
    </xf>
    <xf numFmtId="0" fontId="11" fillId="0" borderId="0" xfId="0" applyFont="1" applyFill="1" applyBorder="1" applyAlignment="1">
      <alignment vertical="center"/>
    </xf>
    <xf numFmtId="0" fontId="6" fillId="0" borderId="0" xfId="0" applyFont="1" applyAlignment="1">
      <alignment vertical="center" wrapText="1"/>
    </xf>
    <xf numFmtId="0" fontId="10" fillId="0" borderId="3" xfId="0" applyFont="1" applyFill="1" applyBorder="1" applyAlignment="1">
      <alignment horizontal="center" vertical="center" wrapText="1"/>
    </xf>
    <xf numFmtId="4" fontId="7" fillId="0" borderId="23" xfId="0" applyNumberFormat="1" applyFont="1" applyFill="1" applyBorder="1" applyAlignment="1">
      <alignment vertical="center" wrapText="1"/>
    </xf>
    <xf numFmtId="4" fontId="8" fillId="0" borderId="24" xfId="0" applyNumberFormat="1" applyFont="1" applyFill="1" applyBorder="1" applyAlignment="1">
      <alignment horizontal="right" vertical="center" wrapText="1"/>
    </xf>
    <xf numFmtId="0" fontId="10" fillId="0" borderId="16" xfId="0" applyFont="1" applyFill="1" applyBorder="1" applyAlignment="1">
      <alignment horizontal="center" vertical="center" wrapText="1"/>
    </xf>
    <xf numFmtId="4" fontId="7" fillId="0" borderId="24" xfId="0" applyNumberFormat="1" applyFont="1" applyFill="1" applyBorder="1" applyAlignment="1">
      <alignment vertical="center" wrapText="1"/>
    </xf>
    <xf numFmtId="4" fontId="9" fillId="0" borderId="34" xfId="0" applyNumberFormat="1" applyFont="1" applyFill="1" applyBorder="1" applyAlignment="1">
      <alignment vertical="center" wrapText="1"/>
    </xf>
    <xf numFmtId="0" fontId="3" fillId="0" borderId="2" xfId="0" applyFont="1" applyFill="1" applyBorder="1" applyAlignment="1">
      <alignment vertical="center" wrapText="1"/>
    </xf>
    <xf numFmtId="0" fontId="9" fillId="2" borderId="0" xfId="0" applyFont="1" applyFill="1" applyAlignment="1">
      <alignment horizontal="center" vertical="center" wrapText="1"/>
    </xf>
    <xf numFmtId="0" fontId="9" fillId="2" borderId="0" xfId="0" applyFont="1" applyFill="1" applyAlignment="1">
      <alignment horizontal="left" vertical="center" wrapText="1"/>
    </xf>
    <xf numFmtId="0" fontId="9" fillId="2" borderId="0" xfId="0" quotePrefix="1" applyFont="1" applyFill="1" applyAlignment="1">
      <alignment horizontal="left" vertical="center" wrapText="1"/>
    </xf>
    <xf numFmtId="0" fontId="10" fillId="2" borderId="0" xfId="0" quotePrefix="1" applyFont="1" applyFill="1" applyAlignment="1">
      <alignment horizontal="left" vertical="center" wrapText="1"/>
    </xf>
    <xf numFmtId="0" fontId="9" fillId="2" borderId="0" xfId="0" applyFont="1" applyFill="1" applyBorder="1" applyAlignment="1">
      <alignment horizontal="center" vertical="center" wrapText="1"/>
    </xf>
    <xf numFmtId="0" fontId="9" fillId="2" borderId="0" xfId="0" applyFont="1" applyFill="1" applyBorder="1" applyAlignment="1">
      <alignment vertical="center" wrapText="1"/>
    </xf>
    <xf numFmtId="0" fontId="9" fillId="2" borderId="0" xfId="0" applyFont="1" applyFill="1" applyAlignment="1">
      <alignment vertical="center" wrapText="1"/>
    </xf>
    <xf numFmtId="0" fontId="8" fillId="0" borderId="0" xfId="0" applyFont="1" applyFill="1" applyBorder="1" applyAlignment="1">
      <alignment horizontal="left" vertical="center" wrapText="1"/>
    </xf>
    <xf numFmtId="0" fontId="4" fillId="0" borderId="0" xfId="0" applyFont="1" applyFill="1" applyBorder="1" applyAlignment="1">
      <alignment horizontal="right" vertical="center" wrapText="1"/>
    </xf>
    <xf numFmtId="4" fontId="20" fillId="0" borderId="18" xfId="0" applyNumberFormat="1" applyFont="1" applyBorder="1" applyAlignment="1">
      <alignment horizontal="center" vertical="center" wrapText="1"/>
    </xf>
    <xf numFmtId="0" fontId="10" fillId="0" borderId="23" xfId="0" applyFont="1" applyFill="1" applyBorder="1" applyAlignment="1">
      <alignment horizontal="center" vertical="center" wrapText="1"/>
    </xf>
    <xf numFmtId="4" fontId="7" fillId="0" borderId="36" xfId="0" applyNumberFormat="1" applyFont="1" applyFill="1" applyBorder="1" applyAlignment="1">
      <alignment vertical="center" wrapText="1"/>
    </xf>
    <xf numFmtId="0" fontId="7" fillId="0" borderId="35"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24" fillId="0" borderId="0" xfId="0" applyFont="1" applyFill="1" applyBorder="1" applyAlignment="1">
      <alignment horizontal="left" vertical="center" wrapText="1"/>
    </xf>
    <xf numFmtId="0" fontId="12" fillId="0" borderId="18" xfId="3" applyFont="1" applyBorder="1" applyAlignment="1">
      <alignment horizontal="left" vertical="center" wrapText="1"/>
    </xf>
    <xf numFmtId="0" fontId="11" fillId="0" borderId="18" xfId="3" applyFont="1" applyBorder="1" applyAlignment="1">
      <alignment horizontal="left" vertical="center" wrapText="1"/>
    </xf>
    <xf numFmtId="0" fontId="27" fillId="0" borderId="0" xfId="0" applyFont="1" applyFill="1" applyBorder="1" applyAlignment="1">
      <alignment horizontal="left" vertical="center" wrapText="1"/>
    </xf>
    <xf numFmtId="0" fontId="12" fillId="0" borderId="18" xfId="3" applyFont="1" applyBorder="1" applyAlignment="1">
      <alignment vertical="center" wrapText="1"/>
    </xf>
    <xf numFmtId="0" fontId="11" fillId="0" borderId="18" xfId="3" applyFont="1" applyBorder="1" applyAlignment="1">
      <alignment vertical="center" wrapText="1"/>
    </xf>
    <xf numFmtId="0" fontId="10" fillId="0" borderId="18" xfId="3" applyFont="1" applyBorder="1" applyAlignment="1">
      <alignment vertical="center" wrapText="1"/>
    </xf>
    <xf numFmtId="0" fontId="12" fillId="0" borderId="18" xfId="36" applyFont="1" applyBorder="1" applyAlignment="1">
      <alignment vertical="center" wrapText="1"/>
    </xf>
    <xf numFmtId="0" fontId="11" fillId="0" borderId="18" xfId="36" applyFont="1" applyBorder="1" applyAlignment="1">
      <alignment vertical="center" wrapText="1"/>
    </xf>
    <xf numFmtId="0" fontId="10" fillId="0" borderId="35" xfId="0" applyFont="1" applyFill="1" applyBorder="1" applyAlignment="1">
      <alignment horizontal="center" vertical="center" wrapText="1"/>
    </xf>
    <xf numFmtId="4" fontId="7" fillId="0" borderId="29" xfId="0" applyNumberFormat="1" applyFont="1" applyFill="1" applyBorder="1" applyAlignment="1">
      <alignment vertical="center" wrapText="1"/>
    </xf>
    <xf numFmtId="0" fontId="10" fillId="0" borderId="28"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29" xfId="0" applyFont="1" applyFill="1" applyBorder="1" applyAlignment="1">
      <alignment horizontal="left" vertical="center" wrapText="1"/>
    </xf>
    <xf numFmtId="4" fontId="10" fillId="0" borderId="30" xfId="0" applyNumberFormat="1" applyFont="1" applyFill="1" applyBorder="1" applyAlignment="1">
      <alignment horizontal="center" vertical="center" wrapText="1"/>
    </xf>
    <xf numFmtId="4" fontId="10" fillId="0" borderId="29" xfId="0" applyNumberFormat="1" applyFont="1" applyFill="1" applyBorder="1" applyAlignment="1">
      <alignment horizontal="center" vertical="center" wrapText="1"/>
    </xf>
    <xf numFmtId="0" fontId="8" fillId="0" borderId="27" xfId="0" applyFont="1" applyFill="1" applyBorder="1" applyAlignment="1">
      <alignment horizontal="right" vertical="center" wrapText="1"/>
    </xf>
    <xf numFmtId="0" fontId="8" fillId="0" borderId="17" xfId="0" applyFont="1" applyFill="1" applyBorder="1" applyAlignment="1">
      <alignment horizontal="right" vertical="center" wrapText="1"/>
    </xf>
    <xf numFmtId="0" fontId="3" fillId="0" borderId="0" xfId="0" applyFont="1" applyFill="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3" fillId="0" borderId="2" xfId="0" applyFont="1" applyFill="1" applyBorder="1" applyAlignment="1">
      <alignment horizontal="left" vertical="center" wrapText="1"/>
    </xf>
    <xf numFmtId="0" fontId="24" fillId="0" borderId="0" xfId="0" applyFont="1" applyFill="1" applyBorder="1" applyAlignment="1">
      <alignment horizontal="left" vertical="center" wrapText="1"/>
    </xf>
    <xf numFmtId="0" fontId="3" fillId="0" borderId="2" xfId="0" applyFont="1" applyFill="1" applyBorder="1" applyAlignment="1">
      <alignment vertical="center" wrapText="1"/>
    </xf>
    <xf numFmtId="0" fontId="4" fillId="3"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2" fillId="0" borderId="26" xfId="0" applyFont="1" applyFill="1" applyBorder="1" applyAlignment="1">
      <alignment horizontal="right" vertical="center" wrapText="1"/>
    </xf>
    <xf numFmtId="0" fontId="12" fillId="0" borderId="27" xfId="0" applyFont="1" applyFill="1" applyBorder="1" applyAlignment="1">
      <alignment horizontal="right" vertical="center" wrapText="1"/>
    </xf>
    <xf numFmtId="0" fontId="12" fillId="0" borderId="17" xfId="0" applyFont="1" applyFill="1" applyBorder="1" applyAlignment="1">
      <alignment horizontal="right" vertical="center" wrapText="1"/>
    </xf>
    <xf numFmtId="4" fontId="10" fillId="0" borderId="33" xfId="0" applyNumberFormat="1" applyFont="1" applyFill="1" applyBorder="1" applyAlignment="1">
      <alignment horizontal="center" vertical="center" wrapText="1"/>
    </xf>
    <xf numFmtId="4" fontId="10" fillId="0" borderId="6" xfId="0" applyNumberFormat="1" applyFont="1" applyFill="1" applyBorder="1" applyAlignment="1">
      <alignment horizontal="center" vertical="center" wrapText="1"/>
    </xf>
    <xf numFmtId="0" fontId="8" fillId="0" borderId="26"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11" fillId="0" borderId="0" xfId="0" applyFont="1" applyAlignment="1">
      <alignment horizontal="left" vertical="center"/>
    </xf>
    <xf numFmtId="0" fontId="11" fillId="0" borderId="1" xfId="0" applyFont="1" applyBorder="1" applyAlignment="1">
      <alignment horizontal="center" vertical="center"/>
    </xf>
    <xf numFmtId="4" fontId="10" fillId="0" borderId="1" xfId="0" applyNumberFormat="1" applyFont="1" applyFill="1" applyBorder="1" applyAlignment="1">
      <alignment horizontal="center" vertical="center" wrapText="1"/>
    </xf>
    <xf numFmtId="4" fontId="10" fillId="0" borderId="15" xfId="0" applyNumberFormat="1" applyFont="1" applyFill="1" applyBorder="1" applyAlignment="1">
      <alignment horizontal="center" vertical="center" wrapText="1"/>
    </xf>
    <xf numFmtId="0" fontId="9" fillId="0" borderId="31" xfId="0" applyFont="1" applyFill="1" applyBorder="1" applyAlignment="1">
      <alignment horizontal="right" vertical="center" wrapText="1"/>
    </xf>
    <xf numFmtId="0" fontId="9" fillId="0" borderId="32" xfId="0" applyFont="1" applyFill="1" applyBorder="1" applyAlignment="1">
      <alignment horizontal="right" vertical="center" wrapText="1"/>
    </xf>
    <xf numFmtId="0" fontId="9" fillId="0" borderId="11" xfId="0" applyFont="1" applyFill="1" applyBorder="1" applyAlignment="1">
      <alignment horizontal="right" vertical="center" wrapText="1"/>
    </xf>
    <xf numFmtId="4" fontId="9" fillId="0" borderId="32" xfId="0" applyNumberFormat="1" applyFont="1" applyFill="1" applyBorder="1" applyAlignment="1">
      <alignment horizontal="center" vertical="center" wrapText="1"/>
    </xf>
    <xf numFmtId="4" fontId="9" fillId="0" borderId="11" xfId="0" applyNumberFormat="1" applyFont="1" applyFill="1" applyBorder="1" applyAlignment="1">
      <alignment horizontal="center" vertical="center" wrapText="1"/>
    </xf>
    <xf numFmtId="0" fontId="9" fillId="0" borderId="4" xfId="0" applyFont="1" applyFill="1" applyBorder="1" applyAlignment="1">
      <alignment horizontal="right" vertical="center" wrapText="1"/>
    </xf>
    <xf numFmtId="0" fontId="9" fillId="0" borderId="33" xfId="0" applyFont="1" applyFill="1" applyBorder="1" applyAlignment="1">
      <alignment horizontal="right" vertical="center" wrapText="1"/>
    </xf>
    <xf numFmtId="0" fontId="9" fillId="0" borderId="6" xfId="0" applyFont="1" applyFill="1" applyBorder="1" applyAlignment="1">
      <alignment horizontal="right" vertical="center" wrapText="1"/>
    </xf>
    <xf numFmtId="4" fontId="9" fillId="0" borderId="33" xfId="0" applyNumberFormat="1"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0" fontId="12" fillId="3" borderId="0" xfId="0" applyFont="1" applyFill="1" applyAlignment="1">
      <alignment horizontal="center" vertical="center"/>
    </xf>
    <xf numFmtId="0" fontId="10" fillId="0" borderId="4" xfId="0" applyFont="1" applyFill="1" applyBorder="1" applyAlignment="1">
      <alignment vertical="center" wrapText="1"/>
    </xf>
    <xf numFmtId="0" fontId="10" fillId="0" borderId="33" xfId="0" applyFont="1" applyFill="1" applyBorder="1" applyAlignment="1">
      <alignment vertical="center" wrapText="1"/>
    </xf>
    <xf numFmtId="0" fontId="10" fillId="0" borderId="6" xfId="0" applyFont="1" applyFill="1" applyBorder="1" applyAlignment="1">
      <alignment vertical="center" wrapText="1"/>
    </xf>
    <xf numFmtId="0" fontId="10" fillId="0" borderId="25" xfId="0" applyFont="1" applyFill="1" applyBorder="1" applyAlignment="1">
      <alignment horizontal="right" vertical="center" wrapText="1"/>
    </xf>
    <xf numFmtId="0" fontId="10" fillId="0" borderId="1" xfId="0" applyFont="1" applyFill="1" applyBorder="1" applyAlignment="1">
      <alignment horizontal="right" vertical="center" wrapText="1"/>
    </xf>
    <xf numFmtId="0" fontId="10" fillId="0" borderId="15" xfId="0" applyFont="1" applyFill="1" applyBorder="1" applyAlignment="1">
      <alignment horizontal="right" vertical="center" wrapText="1"/>
    </xf>
  </cellXfs>
  <cellStyles count="43">
    <cellStyle name="Excel Built-in Normal" xfId="40" xr:uid="{00000000-0005-0000-0000-000000000000}"/>
    <cellStyle name="naslov2" xfId="1" xr:uid="{00000000-0005-0000-0000-000001000000}"/>
    <cellStyle name="Navadno" xfId="0" builtinId="0"/>
    <cellStyle name="Navadno 11" xfId="2" xr:uid="{00000000-0005-0000-0000-000003000000}"/>
    <cellStyle name="Navadno 17" xfId="34" xr:uid="{00000000-0005-0000-0000-000004000000}"/>
    <cellStyle name="Navadno 2" xfId="3" xr:uid="{00000000-0005-0000-0000-000005000000}"/>
    <cellStyle name="Navadno 2 2" xfId="4" xr:uid="{00000000-0005-0000-0000-000006000000}"/>
    <cellStyle name="Navadno 2 2 2" xfId="5" xr:uid="{00000000-0005-0000-0000-000007000000}"/>
    <cellStyle name="Navadno 2 2 2 2" xfId="41" xr:uid="{00000000-0005-0000-0000-000008000000}"/>
    <cellStyle name="Navadno 2 22" xfId="39" xr:uid="{00000000-0005-0000-0000-000009000000}"/>
    <cellStyle name="Navadno 2 3" xfId="6" xr:uid="{00000000-0005-0000-0000-00000A000000}"/>
    <cellStyle name="Navadno 2 48" xfId="7" xr:uid="{00000000-0005-0000-0000-00000B000000}"/>
    <cellStyle name="Navadno 2 5" xfId="8" xr:uid="{00000000-0005-0000-0000-00000C000000}"/>
    <cellStyle name="Navadno 2 6" xfId="9" xr:uid="{00000000-0005-0000-0000-00000D000000}"/>
    <cellStyle name="Navadno 21" xfId="33" xr:uid="{00000000-0005-0000-0000-00000E000000}"/>
    <cellStyle name="Navadno 24" xfId="32" xr:uid="{00000000-0005-0000-0000-00000F000000}"/>
    <cellStyle name="Navadno 25" xfId="35" xr:uid="{00000000-0005-0000-0000-000010000000}"/>
    <cellStyle name="Navadno 3" xfId="10" xr:uid="{00000000-0005-0000-0000-000011000000}"/>
    <cellStyle name="Navadno 3 2" xfId="11" xr:uid="{00000000-0005-0000-0000-000012000000}"/>
    <cellStyle name="Navadno 3 2 2" xfId="12" xr:uid="{00000000-0005-0000-0000-000013000000}"/>
    <cellStyle name="Navadno 4" xfId="36" xr:uid="{00000000-0005-0000-0000-000014000000}"/>
    <cellStyle name="Navadno 5_POPIS GO del - PRIZIDEK 12.11.2012" xfId="13" xr:uid="{00000000-0005-0000-0000-000015000000}"/>
    <cellStyle name="Navadno 6 2" xfId="31" xr:uid="{00000000-0005-0000-0000-000016000000}"/>
    <cellStyle name="Navadno 9" xfId="14" xr:uid="{00000000-0005-0000-0000-000017000000}"/>
    <cellStyle name="Normal 2" xfId="15" xr:uid="{00000000-0005-0000-0000-00001A000000}"/>
    <cellStyle name="Normal 3" xfId="16" xr:uid="{00000000-0005-0000-0000-00001B000000}"/>
    <cellStyle name="Normal 3 2" xfId="38" xr:uid="{00000000-0005-0000-0000-00001C000000}"/>
    <cellStyle name="Normal 4" xfId="42" xr:uid="{8486A113-0624-4964-99B7-929010EEA141}"/>
    <cellStyle name="Normal 6" xfId="37" xr:uid="{00000000-0005-0000-0000-00001D000000}"/>
    <cellStyle name="Normal_1.3.2" xfId="17" xr:uid="{00000000-0005-0000-0000-00001E000000}"/>
    <cellStyle name="Vejica 2" xfId="18" xr:uid="{00000000-0005-0000-0000-00001F000000}"/>
    <cellStyle name="Vejica 2 2" xfId="19" xr:uid="{00000000-0005-0000-0000-000020000000}"/>
    <cellStyle name="Vejica 2 2 2" xfId="20" xr:uid="{00000000-0005-0000-0000-000021000000}"/>
    <cellStyle name="Vejica 2 2 3" xfId="21" xr:uid="{00000000-0005-0000-0000-000022000000}"/>
    <cellStyle name="Vejica 2 2 3 2" xfId="22" xr:uid="{00000000-0005-0000-0000-000023000000}"/>
    <cellStyle name="Vejica 2 3" xfId="23" xr:uid="{00000000-0005-0000-0000-000024000000}"/>
    <cellStyle name="Vejica 2 3 2" xfId="24" xr:uid="{00000000-0005-0000-0000-000025000000}"/>
    <cellStyle name="Vejica 2 4" xfId="25" xr:uid="{00000000-0005-0000-0000-000026000000}"/>
    <cellStyle name="Vejica 2 4 2" xfId="26" xr:uid="{00000000-0005-0000-0000-000027000000}"/>
    <cellStyle name="Vejica 3" xfId="27" xr:uid="{00000000-0005-0000-0000-000028000000}"/>
    <cellStyle name="Vejica 3 3" xfId="28" xr:uid="{00000000-0005-0000-0000-000029000000}"/>
    <cellStyle name="Vejica 3 4" xfId="29" xr:uid="{00000000-0005-0000-0000-00002A000000}"/>
    <cellStyle name="Vejica 4 4" xfId="30" xr:uid="{00000000-0005-0000-0000-00002B000000}"/>
  </cellStyles>
  <dxfs count="0"/>
  <tableStyles count="0" defaultTableStyle="TableStyleMedium9" defaultPivotStyle="PivotStyleLight16"/>
  <colors>
    <mruColors>
      <color rgb="FFE5B8B7"/>
      <color rgb="FF8EC26A"/>
      <color rgb="FFE5C2B7"/>
      <color rgb="FF9DBC58"/>
      <color rgb="FFA7C3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3190875</xdr:colOff>
          <xdr:row>0</xdr:row>
          <xdr:rowOff>0</xdr:rowOff>
        </xdr:from>
        <xdr:to>
          <xdr:col>5</xdr:col>
          <xdr:colOff>981075</xdr:colOff>
          <xdr:row>0</xdr:row>
          <xdr:rowOff>0</xdr:rowOff>
        </xdr:to>
        <xdr:sp macro="" textlink="">
          <xdr:nvSpPr>
            <xdr:cNvPr id="20666" name="Object 1210" hidden="1">
              <a:extLst>
                <a:ext uri="{63B3BB69-23CF-44E3-9099-C40C66FF867C}">
                  <a14:compatExt spid="_x0000_s20666"/>
                </a:ext>
                <a:ext uri="{FF2B5EF4-FFF2-40B4-BE49-F238E27FC236}">
                  <a16:creationId xmlns:a16="http://schemas.microsoft.com/office/drawing/2014/main" id="{00000000-0008-0000-0000-0000BA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0"/>
  <sheetViews>
    <sheetView tabSelected="1" zoomScale="120" zoomScaleNormal="120" workbookViewId="0">
      <selection sqref="A1:B1"/>
    </sheetView>
  </sheetViews>
  <sheetFormatPr defaultRowHeight="9"/>
  <cols>
    <col min="1" max="1" width="6.140625" style="9" customWidth="1"/>
    <col min="2" max="2" width="50" style="10" customWidth="1"/>
    <col min="3" max="3" width="9.42578125" style="10" customWidth="1"/>
    <col min="4" max="4" width="7.140625" style="10" customWidth="1"/>
    <col min="5" max="5" width="14.140625" style="10" customWidth="1"/>
    <col min="6" max="6" width="16.28515625" style="10" customWidth="1"/>
    <col min="7" max="16384" width="9.140625" style="10"/>
  </cols>
  <sheetData>
    <row r="1" spans="1:6" s="11" customFormat="1" ht="15.95" customHeight="1">
      <c r="A1" s="91" t="s">
        <v>7</v>
      </c>
      <c r="B1" s="91"/>
      <c r="C1" s="1"/>
      <c r="D1" s="1"/>
      <c r="E1" s="2"/>
      <c r="F1" s="2"/>
    </row>
    <row r="2" spans="1:6" s="12" customFormat="1" ht="15.95" customHeight="1">
      <c r="A2" s="92" t="s">
        <v>8</v>
      </c>
      <c r="B2" s="92"/>
      <c r="C2" s="92" t="s">
        <v>9</v>
      </c>
      <c r="D2" s="92"/>
      <c r="E2" s="92"/>
      <c r="F2" s="92"/>
    </row>
    <row r="3" spans="1:6" s="12" customFormat="1" ht="15.95" customHeight="1">
      <c r="A3" s="94" t="s">
        <v>10</v>
      </c>
      <c r="B3" s="94"/>
      <c r="C3" s="94" t="s">
        <v>12</v>
      </c>
      <c r="D3" s="94"/>
      <c r="E3" s="94"/>
      <c r="F3" s="94"/>
    </row>
    <row r="4" spans="1:6" s="12" customFormat="1" ht="9.75" customHeight="1">
      <c r="A4" s="4"/>
      <c r="B4" s="3"/>
      <c r="C4" s="3"/>
      <c r="D4" s="3"/>
      <c r="E4" s="3"/>
      <c r="F4" s="3"/>
    </row>
    <row r="5" spans="1:6" s="11" customFormat="1" ht="15.95" customHeight="1">
      <c r="A5" s="91" t="s">
        <v>11</v>
      </c>
      <c r="B5" s="91"/>
      <c r="C5" s="1"/>
      <c r="D5" s="1"/>
      <c r="E5" s="1"/>
      <c r="F5" s="2"/>
    </row>
    <row r="6" spans="1:6" s="12" customFormat="1" ht="15.95" customHeight="1">
      <c r="A6" s="92" t="s">
        <v>24</v>
      </c>
      <c r="B6" s="92"/>
      <c r="C6" s="5" t="s">
        <v>9</v>
      </c>
      <c r="D6" s="93" t="s">
        <v>25</v>
      </c>
      <c r="E6" s="93"/>
      <c r="F6" s="93"/>
    </row>
    <row r="7" spans="1:6" s="3" customFormat="1" ht="15.95" customHeight="1">
      <c r="A7" s="94" t="s">
        <v>26</v>
      </c>
      <c r="B7" s="94"/>
      <c r="C7" s="58" t="s">
        <v>12</v>
      </c>
      <c r="D7" s="96" t="s">
        <v>27</v>
      </c>
      <c r="E7" s="96"/>
      <c r="F7" s="96"/>
    </row>
    <row r="8" spans="1:6" s="3" customFormat="1" ht="12" customHeight="1">
      <c r="A8" s="6"/>
      <c r="B8" s="6"/>
      <c r="C8" s="7"/>
      <c r="D8" s="7"/>
      <c r="E8" s="7"/>
      <c r="F8" s="7"/>
    </row>
    <row r="9" spans="1:6" s="12" customFormat="1" ht="18" customHeight="1">
      <c r="A9" s="98" t="s">
        <v>71</v>
      </c>
      <c r="B9" s="98"/>
      <c r="C9" s="98"/>
      <c r="D9" s="98"/>
      <c r="E9" s="98"/>
      <c r="F9" s="98"/>
    </row>
    <row r="10" spans="1:6" s="12" customFormat="1" ht="12" customHeight="1">
      <c r="A10" s="6"/>
      <c r="B10" s="6"/>
      <c r="C10" s="7"/>
      <c r="D10" s="7"/>
      <c r="E10" s="7"/>
      <c r="F10" s="7"/>
    </row>
    <row r="11" spans="1:6" s="12" customFormat="1" ht="15.95" customHeight="1">
      <c r="A11" s="97" t="s">
        <v>70</v>
      </c>
      <c r="B11" s="97"/>
      <c r="C11" s="97"/>
      <c r="D11" s="97"/>
      <c r="E11" s="97"/>
      <c r="F11" s="97"/>
    </row>
    <row r="12" spans="1:6" s="12" customFormat="1" ht="12" customHeight="1">
      <c r="A12" s="8"/>
      <c r="B12" s="8"/>
      <c r="C12" s="8"/>
      <c r="D12" s="8"/>
      <c r="E12" s="8"/>
      <c r="F12" s="8"/>
    </row>
    <row r="13" spans="1:6" s="12" customFormat="1" ht="24" customHeight="1">
      <c r="A13" s="67"/>
      <c r="B13" s="95" t="s">
        <v>29</v>
      </c>
      <c r="C13" s="95"/>
      <c r="D13" s="95"/>
      <c r="E13" s="66"/>
      <c r="F13" s="8"/>
    </row>
    <row r="14" spans="1:6" s="12" customFormat="1" ht="12.75" customHeight="1">
      <c r="A14" s="67"/>
      <c r="B14" s="73"/>
      <c r="C14" s="73"/>
      <c r="D14" s="73"/>
      <c r="E14" s="72"/>
      <c r="F14" s="8"/>
    </row>
    <row r="15" spans="1:6" s="12" customFormat="1" ht="12.75" customHeight="1">
      <c r="A15" s="67"/>
      <c r="B15" s="76" t="s">
        <v>72</v>
      </c>
      <c r="C15" s="73"/>
      <c r="D15" s="73"/>
      <c r="E15" s="72"/>
      <c r="F15" s="8"/>
    </row>
    <row r="16" spans="1:6" s="12" customFormat="1" ht="12.75" customHeight="1">
      <c r="A16" s="67"/>
      <c r="B16" s="73"/>
      <c r="C16" s="73"/>
      <c r="D16" s="73"/>
      <c r="E16" s="72"/>
      <c r="F16" s="8"/>
    </row>
    <row r="17" spans="1:6" s="15" customFormat="1" ht="14.25" customHeight="1">
      <c r="A17" s="59" t="s">
        <v>43</v>
      </c>
      <c r="B17" s="60" t="s">
        <v>73</v>
      </c>
      <c r="C17" s="61"/>
      <c r="D17" s="61"/>
      <c r="E17" s="62"/>
      <c r="F17" s="62"/>
    </row>
    <row r="18" spans="1:6" s="15" customFormat="1" ht="12.75" customHeight="1" thickBot="1">
      <c r="A18" s="18"/>
      <c r="B18" s="19"/>
      <c r="C18" s="17"/>
      <c r="D18" s="17"/>
      <c r="E18" s="14"/>
      <c r="F18" s="14"/>
    </row>
    <row r="19" spans="1:6" s="13" customFormat="1" ht="24" customHeight="1">
      <c r="A19" s="41" t="s">
        <v>0</v>
      </c>
      <c r="B19" s="42" t="s">
        <v>1</v>
      </c>
      <c r="C19" s="22" t="s">
        <v>2</v>
      </c>
      <c r="D19" s="46" t="s">
        <v>3</v>
      </c>
      <c r="E19" s="45" t="s">
        <v>5</v>
      </c>
      <c r="F19" s="23" t="s">
        <v>6</v>
      </c>
    </row>
    <row r="20" spans="1:6" s="13" customFormat="1" ht="15" customHeight="1" thickBot="1">
      <c r="A20" s="43" t="s">
        <v>4</v>
      </c>
      <c r="B20" s="44">
        <v>1</v>
      </c>
      <c r="C20" s="26">
        <v>2</v>
      </c>
      <c r="D20" s="47">
        <v>3</v>
      </c>
      <c r="E20" s="27">
        <v>4</v>
      </c>
      <c r="F20" s="28" t="s">
        <v>13</v>
      </c>
    </row>
    <row r="21" spans="1:6" s="12" customFormat="1" ht="207" customHeight="1">
      <c r="A21" s="37" t="s">
        <v>28</v>
      </c>
      <c r="B21" s="75" t="s">
        <v>75</v>
      </c>
      <c r="C21" s="30">
        <v>1</v>
      </c>
      <c r="D21" s="48" t="s">
        <v>31</v>
      </c>
      <c r="E21" s="31"/>
      <c r="F21" s="32">
        <f t="shared" ref="F21:F71" si="0">C21*E21</f>
        <v>0</v>
      </c>
    </row>
    <row r="22" spans="1:6" s="12" customFormat="1" ht="78.75" customHeight="1">
      <c r="A22" s="37" t="s">
        <v>32</v>
      </c>
      <c r="B22" s="75" t="s">
        <v>76</v>
      </c>
      <c r="C22" s="30">
        <v>1</v>
      </c>
      <c r="D22" s="48" t="s">
        <v>31</v>
      </c>
      <c r="E22" s="31"/>
      <c r="F22" s="32">
        <f t="shared" si="0"/>
        <v>0</v>
      </c>
    </row>
    <row r="23" spans="1:6" s="12" customFormat="1" ht="71.25" customHeight="1">
      <c r="A23" s="82" t="s">
        <v>33</v>
      </c>
      <c r="B23" s="75" t="s">
        <v>77</v>
      </c>
      <c r="C23" s="68">
        <v>1</v>
      </c>
      <c r="D23" s="69" t="s">
        <v>31</v>
      </c>
      <c r="E23" s="70"/>
      <c r="F23" s="83">
        <f t="shared" si="0"/>
        <v>0</v>
      </c>
    </row>
    <row r="24" spans="1:6" s="12" customFormat="1" ht="61.5" customHeight="1">
      <c r="A24" s="82" t="s">
        <v>34</v>
      </c>
      <c r="B24" s="75" t="s">
        <v>78</v>
      </c>
      <c r="C24" s="68">
        <v>1</v>
      </c>
      <c r="D24" s="69" t="s">
        <v>31</v>
      </c>
      <c r="E24" s="70"/>
      <c r="F24" s="83">
        <f t="shared" si="0"/>
        <v>0</v>
      </c>
    </row>
    <row r="25" spans="1:6" s="12" customFormat="1" ht="73.5" customHeight="1">
      <c r="A25" s="37" t="s">
        <v>35</v>
      </c>
      <c r="B25" s="75" t="s">
        <v>79</v>
      </c>
      <c r="C25" s="30">
        <v>1</v>
      </c>
      <c r="D25" s="48" t="s">
        <v>31</v>
      </c>
      <c r="E25" s="31"/>
      <c r="F25" s="32">
        <f t="shared" si="0"/>
        <v>0</v>
      </c>
    </row>
    <row r="26" spans="1:6" s="12" customFormat="1" ht="59.25" customHeight="1">
      <c r="A26" s="37" t="s">
        <v>36</v>
      </c>
      <c r="B26" s="75" t="s">
        <v>80</v>
      </c>
      <c r="C26" s="30">
        <v>1</v>
      </c>
      <c r="D26" s="48" t="s">
        <v>31</v>
      </c>
      <c r="E26" s="31"/>
      <c r="F26" s="32">
        <f t="shared" si="0"/>
        <v>0</v>
      </c>
    </row>
    <row r="27" spans="1:6" s="12" customFormat="1" ht="60.75" customHeight="1">
      <c r="A27" s="37" t="s">
        <v>37</v>
      </c>
      <c r="B27" s="75" t="s">
        <v>81</v>
      </c>
      <c r="C27" s="30">
        <v>2</v>
      </c>
      <c r="D27" s="48" t="s">
        <v>31</v>
      </c>
      <c r="E27" s="31"/>
      <c r="F27" s="32">
        <f t="shared" si="0"/>
        <v>0</v>
      </c>
    </row>
    <row r="28" spans="1:6" s="12" customFormat="1" ht="63.75" customHeight="1">
      <c r="A28" s="37" t="s">
        <v>39</v>
      </c>
      <c r="B28" s="75" t="s">
        <v>82</v>
      </c>
      <c r="C28" s="30">
        <v>5</v>
      </c>
      <c r="D28" s="48" t="s">
        <v>31</v>
      </c>
      <c r="E28" s="31"/>
      <c r="F28" s="32">
        <f t="shared" si="0"/>
        <v>0</v>
      </c>
    </row>
    <row r="29" spans="1:6" s="12" customFormat="1" ht="57.75" customHeight="1">
      <c r="A29" s="37" t="s">
        <v>40</v>
      </c>
      <c r="B29" s="75" t="s">
        <v>83</v>
      </c>
      <c r="C29" s="30">
        <v>1</v>
      </c>
      <c r="D29" s="48" t="s">
        <v>31</v>
      </c>
      <c r="E29" s="31"/>
      <c r="F29" s="32">
        <f t="shared" si="0"/>
        <v>0</v>
      </c>
    </row>
    <row r="30" spans="1:6" s="12" customFormat="1" ht="63" customHeight="1">
      <c r="A30" s="37" t="s">
        <v>41</v>
      </c>
      <c r="B30" s="75" t="s">
        <v>84</v>
      </c>
      <c r="C30" s="30">
        <v>2</v>
      </c>
      <c r="D30" s="48" t="s">
        <v>31</v>
      </c>
      <c r="E30" s="31"/>
      <c r="F30" s="32">
        <f t="shared" si="0"/>
        <v>0</v>
      </c>
    </row>
    <row r="31" spans="1:6" s="12" customFormat="1" ht="57.75" customHeight="1">
      <c r="A31" s="37" t="s">
        <v>42</v>
      </c>
      <c r="B31" s="75" t="s">
        <v>85</v>
      </c>
      <c r="C31" s="30">
        <v>1</v>
      </c>
      <c r="D31" s="48" t="s">
        <v>31</v>
      </c>
      <c r="E31" s="31"/>
      <c r="F31" s="32">
        <f t="shared" si="0"/>
        <v>0</v>
      </c>
    </row>
    <row r="32" spans="1:6" s="12" customFormat="1" ht="59.25" customHeight="1">
      <c r="A32" s="37" t="s">
        <v>45</v>
      </c>
      <c r="B32" s="75" t="s">
        <v>86</v>
      </c>
      <c r="C32" s="30">
        <v>1</v>
      </c>
      <c r="D32" s="48" t="s">
        <v>31</v>
      </c>
      <c r="E32" s="31"/>
      <c r="F32" s="32">
        <f t="shared" si="0"/>
        <v>0</v>
      </c>
    </row>
    <row r="33" spans="1:6" s="12" customFormat="1" ht="62.25" customHeight="1">
      <c r="A33" s="37" t="s">
        <v>46</v>
      </c>
      <c r="B33" s="75" t="s">
        <v>87</v>
      </c>
      <c r="C33" s="30">
        <v>1</v>
      </c>
      <c r="D33" s="48" t="s">
        <v>31</v>
      </c>
      <c r="E33" s="31"/>
      <c r="F33" s="32">
        <f t="shared" si="0"/>
        <v>0</v>
      </c>
    </row>
    <row r="34" spans="1:6" s="12" customFormat="1" ht="25.5" customHeight="1">
      <c r="A34" s="82" t="s">
        <v>47</v>
      </c>
      <c r="B34" s="75" t="s">
        <v>88</v>
      </c>
      <c r="C34" s="68">
        <v>20</v>
      </c>
      <c r="D34" s="69" t="s">
        <v>30</v>
      </c>
      <c r="E34" s="70"/>
      <c r="F34" s="83">
        <f t="shared" si="0"/>
        <v>0</v>
      </c>
    </row>
    <row r="35" spans="1:6" s="12" customFormat="1" ht="73.5" customHeight="1">
      <c r="A35" s="82" t="s">
        <v>48</v>
      </c>
      <c r="B35" s="75" t="s">
        <v>89</v>
      </c>
      <c r="C35" s="68">
        <v>35</v>
      </c>
      <c r="D35" s="69" t="s">
        <v>31</v>
      </c>
      <c r="E35" s="70"/>
      <c r="F35" s="83">
        <f t="shared" si="0"/>
        <v>0</v>
      </c>
    </row>
    <row r="36" spans="1:6" s="12" customFormat="1" ht="31.5" customHeight="1">
      <c r="A36" s="37" t="s">
        <v>49</v>
      </c>
      <c r="B36" s="75" t="s">
        <v>90</v>
      </c>
      <c r="C36" s="30">
        <v>35</v>
      </c>
      <c r="D36" s="48" t="s">
        <v>31</v>
      </c>
      <c r="E36" s="31"/>
      <c r="F36" s="32">
        <f t="shared" si="0"/>
        <v>0</v>
      </c>
    </row>
    <row r="37" spans="1:6" s="12" customFormat="1" ht="39" customHeight="1">
      <c r="A37" s="37" t="s">
        <v>50</v>
      </c>
      <c r="B37" s="75" t="s">
        <v>91</v>
      </c>
      <c r="C37" s="30">
        <v>1</v>
      </c>
      <c r="D37" s="48" t="s">
        <v>31</v>
      </c>
      <c r="E37" s="31"/>
      <c r="F37" s="32">
        <f t="shared" si="0"/>
        <v>0</v>
      </c>
    </row>
    <row r="38" spans="1:6" s="12" customFormat="1" ht="32.25" customHeight="1">
      <c r="A38" s="37" t="s">
        <v>51</v>
      </c>
      <c r="B38" s="75" t="s">
        <v>92</v>
      </c>
      <c r="C38" s="30">
        <v>1</v>
      </c>
      <c r="D38" s="48" t="s">
        <v>31</v>
      </c>
      <c r="E38" s="31"/>
      <c r="F38" s="32">
        <f t="shared" si="0"/>
        <v>0</v>
      </c>
    </row>
    <row r="39" spans="1:6" s="12" customFormat="1" ht="33.75" customHeight="1">
      <c r="A39" s="37" t="s">
        <v>52</v>
      </c>
      <c r="B39" s="75" t="s">
        <v>93</v>
      </c>
      <c r="C39" s="30">
        <v>23</v>
      </c>
      <c r="D39" s="48" t="s">
        <v>31</v>
      </c>
      <c r="E39" s="31"/>
      <c r="F39" s="32">
        <f t="shared" si="0"/>
        <v>0</v>
      </c>
    </row>
    <row r="40" spans="1:6" s="12" customFormat="1" ht="32.25" customHeight="1">
      <c r="A40" s="37" t="s">
        <v>53</v>
      </c>
      <c r="B40" s="75" t="s">
        <v>94</v>
      </c>
      <c r="C40" s="30">
        <v>16</v>
      </c>
      <c r="D40" s="48" t="s">
        <v>31</v>
      </c>
      <c r="E40" s="31"/>
      <c r="F40" s="32">
        <f t="shared" si="0"/>
        <v>0</v>
      </c>
    </row>
    <row r="41" spans="1:6" s="12" customFormat="1" ht="33" customHeight="1">
      <c r="A41" s="37" t="s">
        <v>54</v>
      </c>
      <c r="B41" s="75" t="s">
        <v>95</v>
      </c>
      <c r="C41" s="30">
        <v>6</v>
      </c>
      <c r="D41" s="48" t="s">
        <v>30</v>
      </c>
      <c r="E41" s="31"/>
      <c r="F41" s="32">
        <f t="shared" si="0"/>
        <v>0</v>
      </c>
    </row>
    <row r="42" spans="1:6" s="12" customFormat="1" ht="61.5" customHeight="1">
      <c r="A42" s="37" t="s">
        <v>55</v>
      </c>
      <c r="B42" s="75" t="s">
        <v>96</v>
      </c>
      <c r="C42" s="30">
        <v>12</v>
      </c>
      <c r="D42" s="48" t="s">
        <v>31</v>
      </c>
      <c r="E42" s="31"/>
      <c r="F42" s="32">
        <f t="shared" si="0"/>
        <v>0</v>
      </c>
    </row>
    <row r="43" spans="1:6" s="12" customFormat="1" ht="40.5" customHeight="1">
      <c r="A43" s="37" t="s">
        <v>56</v>
      </c>
      <c r="B43" s="75" t="s">
        <v>97</v>
      </c>
      <c r="C43" s="30">
        <v>3</v>
      </c>
      <c r="D43" s="48" t="s">
        <v>30</v>
      </c>
      <c r="E43" s="31"/>
      <c r="F43" s="32">
        <f t="shared" si="0"/>
        <v>0</v>
      </c>
    </row>
    <row r="44" spans="1:6" s="12" customFormat="1" ht="68.25" customHeight="1">
      <c r="A44" s="37" t="s">
        <v>58</v>
      </c>
      <c r="B44" s="75" t="s">
        <v>98</v>
      </c>
      <c r="C44" s="30">
        <v>16</v>
      </c>
      <c r="D44" s="48" t="s">
        <v>31</v>
      </c>
      <c r="E44" s="31"/>
      <c r="F44" s="32">
        <f t="shared" si="0"/>
        <v>0</v>
      </c>
    </row>
    <row r="45" spans="1:6" s="12" customFormat="1" ht="72" customHeight="1">
      <c r="A45" s="37" t="s">
        <v>57</v>
      </c>
      <c r="B45" s="75" t="s">
        <v>99</v>
      </c>
      <c r="C45" s="30">
        <v>4</v>
      </c>
      <c r="D45" s="48" t="s">
        <v>30</v>
      </c>
      <c r="E45" s="31"/>
      <c r="F45" s="32">
        <f t="shared" si="0"/>
        <v>0</v>
      </c>
    </row>
    <row r="46" spans="1:6" s="12" customFormat="1" ht="57.75" customHeight="1">
      <c r="A46" s="37" t="s">
        <v>59</v>
      </c>
      <c r="B46" s="75" t="s">
        <v>100</v>
      </c>
      <c r="C46" s="30">
        <v>14</v>
      </c>
      <c r="D46" s="48" t="s">
        <v>30</v>
      </c>
      <c r="E46" s="31"/>
      <c r="F46" s="32">
        <f t="shared" si="0"/>
        <v>0</v>
      </c>
    </row>
    <row r="47" spans="1:6" s="12" customFormat="1" ht="48.75" customHeight="1">
      <c r="A47" s="37" t="s">
        <v>60</v>
      </c>
      <c r="B47" s="75" t="s">
        <v>101</v>
      </c>
      <c r="C47" s="30">
        <v>1</v>
      </c>
      <c r="D47" s="48" t="s">
        <v>31</v>
      </c>
      <c r="E47" s="31"/>
      <c r="F47" s="32">
        <f t="shared" si="0"/>
        <v>0</v>
      </c>
    </row>
    <row r="48" spans="1:6" s="12" customFormat="1" ht="27.75" customHeight="1">
      <c r="A48" s="82" t="s">
        <v>61</v>
      </c>
      <c r="B48" s="75" t="s">
        <v>102</v>
      </c>
      <c r="C48" s="68">
        <v>1</v>
      </c>
      <c r="D48" s="69" t="s">
        <v>30</v>
      </c>
      <c r="E48" s="70"/>
      <c r="F48" s="83">
        <f t="shared" si="0"/>
        <v>0</v>
      </c>
    </row>
    <row r="49" spans="1:6" s="12" customFormat="1" ht="72" customHeight="1">
      <c r="A49" s="82" t="s">
        <v>62</v>
      </c>
      <c r="B49" s="75" t="s">
        <v>103</v>
      </c>
      <c r="C49" s="68">
        <v>2</v>
      </c>
      <c r="D49" s="69" t="s">
        <v>30</v>
      </c>
      <c r="E49" s="70"/>
      <c r="F49" s="83">
        <f t="shared" si="0"/>
        <v>0</v>
      </c>
    </row>
    <row r="50" spans="1:6" s="12" customFormat="1" ht="40.5" customHeight="1">
      <c r="A50" s="37" t="s">
        <v>63</v>
      </c>
      <c r="B50" s="77" t="s">
        <v>104</v>
      </c>
      <c r="C50" s="30">
        <v>1</v>
      </c>
      <c r="D50" s="48" t="s">
        <v>30</v>
      </c>
      <c r="E50" s="31"/>
      <c r="F50" s="32">
        <f t="shared" si="0"/>
        <v>0</v>
      </c>
    </row>
    <row r="51" spans="1:6" s="12" customFormat="1" ht="56.25" customHeight="1">
      <c r="A51" s="37" t="s">
        <v>64</v>
      </c>
      <c r="B51" s="77" t="s">
        <v>105</v>
      </c>
      <c r="C51" s="30">
        <v>1</v>
      </c>
      <c r="D51" s="48" t="s">
        <v>30</v>
      </c>
      <c r="E51" s="31"/>
      <c r="F51" s="32">
        <f t="shared" si="0"/>
        <v>0</v>
      </c>
    </row>
    <row r="52" spans="1:6" s="12" customFormat="1" ht="116.25" customHeight="1">
      <c r="A52" s="37" t="s">
        <v>65</v>
      </c>
      <c r="B52" s="75" t="s">
        <v>106</v>
      </c>
      <c r="C52" s="30">
        <v>1</v>
      </c>
      <c r="D52" s="48" t="s">
        <v>31</v>
      </c>
      <c r="E52" s="31"/>
      <c r="F52" s="32">
        <f t="shared" si="0"/>
        <v>0</v>
      </c>
    </row>
    <row r="53" spans="1:6" s="12" customFormat="1" ht="25.5" customHeight="1">
      <c r="A53" s="37"/>
      <c r="B53" s="77" t="s">
        <v>107</v>
      </c>
      <c r="C53" s="30"/>
      <c r="D53" s="48"/>
      <c r="E53" s="31"/>
      <c r="F53" s="32"/>
    </row>
    <row r="54" spans="1:6" s="12" customFormat="1" ht="41.25" customHeight="1">
      <c r="A54" s="37" t="s">
        <v>111</v>
      </c>
      <c r="B54" s="75" t="s">
        <v>108</v>
      </c>
      <c r="C54" s="30">
        <v>4</v>
      </c>
      <c r="D54" s="48" t="s">
        <v>30</v>
      </c>
      <c r="E54" s="31"/>
      <c r="F54" s="32">
        <f t="shared" si="0"/>
        <v>0</v>
      </c>
    </row>
    <row r="55" spans="1:6" s="12" customFormat="1" ht="38.25" customHeight="1">
      <c r="A55" s="37" t="s">
        <v>112</v>
      </c>
      <c r="B55" s="75" t="s">
        <v>109</v>
      </c>
      <c r="C55" s="30">
        <v>42</v>
      </c>
      <c r="D55" s="48" t="s">
        <v>30</v>
      </c>
      <c r="E55" s="31"/>
      <c r="F55" s="32">
        <f t="shared" si="0"/>
        <v>0</v>
      </c>
    </row>
    <row r="56" spans="1:6" s="12" customFormat="1" ht="33" customHeight="1">
      <c r="A56" s="37" t="s">
        <v>113</v>
      </c>
      <c r="B56" s="75" t="s">
        <v>110</v>
      </c>
      <c r="C56" s="30">
        <v>42</v>
      </c>
      <c r="D56" s="48" t="s">
        <v>31</v>
      </c>
      <c r="E56" s="31"/>
      <c r="F56" s="32">
        <f t="shared" si="0"/>
        <v>0</v>
      </c>
    </row>
    <row r="57" spans="1:6" s="12" customFormat="1" ht="24.75" customHeight="1">
      <c r="A57" s="37" t="s">
        <v>122</v>
      </c>
      <c r="B57" s="75" t="s">
        <v>114</v>
      </c>
      <c r="C57" s="30">
        <v>7</v>
      </c>
      <c r="D57" s="48" t="s">
        <v>30</v>
      </c>
      <c r="E57" s="31"/>
      <c r="F57" s="32">
        <f t="shared" si="0"/>
        <v>0</v>
      </c>
    </row>
    <row r="58" spans="1:6" s="12" customFormat="1" ht="24.75" customHeight="1">
      <c r="A58" s="37" t="s">
        <v>123</v>
      </c>
      <c r="B58" s="75" t="s">
        <v>115</v>
      </c>
      <c r="C58" s="30">
        <v>4</v>
      </c>
      <c r="D58" s="48" t="s">
        <v>30</v>
      </c>
      <c r="E58" s="31"/>
      <c r="F58" s="32">
        <f t="shared" si="0"/>
        <v>0</v>
      </c>
    </row>
    <row r="59" spans="1:6" s="12" customFormat="1" ht="24.75" customHeight="1">
      <c r="A59" s="37" t="s">
        <v>124</v>
      </c>
      <c r="B59" s="75" t="s">
        <v>116</v>
      </c>
      <c r="C59" s="30">
        <v>6</v>
      </c>
      <c r="D59" s="48" t="s">
        <v>30</v>
      </c>
      <c r="E59" s="31"/>
      <c r="F59" s="32">
        <f t="shared" si="0"/>
        <v>0</v>
      </c>
    </row>
    <row r="60" spans="1:6" s="12" customFormat="1" ht="24.75" customHeight="1">
      <c r="A60" s="37" t="s">
        <v>125</v>
      </c>
      <c r="B60" s="75" t="s">
        <v>117</v>
      </c>
      <c r="C60" s="30">
        <v>33</v>
      </c>
      <c r="D60" s="48" t="s">
        <v>30</v>
      </c>
      <c r="E60" s="31"/>
      <c r="F60" s="32">
        <f t="shared" si="0"/>
        <v>0</v>
      </c>
    </row>
    <row r="61" spans="1:6" s="12" customFormat="1" ht="24.75" customHeight="1">
      <c r="A61" s="37" t="s">
        <v>126</v>
      </c>
      <c r="B61" s="78" t="s">
        <v>118</v>
      </c>
      <c r="C61" s="30">
        <v>5</v>
      </c>
      <c r="D61" s="48" t="s">
        <v>30</v>
      </c>
      <c r="E61" s="31"/>
      <c r="F61" s="32">
        <f t="shared" si="0"/>
        <v>0</v>
      </c>
    </row>
    <row r="62" spans="1:6" s="12" customFormat="1" ht="24.75" customHeight="1">
      <c r="A62" s="37" t="s">
        <v>127</v>
      </c>
      <c r="B62" s="78" t="s">
        <v>119</v>
      </c>
      <c r="C62" s="30">
        <v>2</v>
      </c>
      <c r="D62" s="48" t="s">
        <v>30</v>
      </c>
      <c r="E62" s="31"/>
      <c r="F62" s="32">
        <f t="shared" si="0"/>
        <v>0</v>
      </c>
    </row>
    <row r="63" spans="1:6" s="12" customFormat="1" ht="24.75" customHeight="1">
      <c r="A63" s="37" t="s">
        <v>128</v>
      </c>
      <c r="B63" s="75" t="s">
        <v>120</v>
      </c>
      <c r="C63" s="30">
        <v>2</v>
      </c>
      <c r="D63" s="48" t="s">
        <v>30</v>
      </c>
      <c r="E63" s="31"/>
      <c r="F63" s="32">
        <f t="shared" si="0"/>
        <v>0</v>
      </c>
    </row>
    <row r="64" spans="1:6" s="12" customFormat="1" ht="24.75" customHeight="1">
      <c r="A64" s="37" t="s">
        <v>129</v>
      </c>
      <c r="B64" s="75" t="s">
        <v>121</v>
      </c>
      <c r="C64" s="30">
        <v>1</v>
      </c>
      <c r="D64" s="48" t="s">
        <v>30</v>
      </c>
      <c r="E64" s="31"/>
      <c r="F64" s="32">
        <f t="shared" si="0"/>
        <v>0</v>
      </c>
    </row>
    <row r="65" spans="1:6" s="12" customFormat="1" ht="23.25" customHeight="1">
      <c r="A65" s="37" t="s">
        <v>137</v>
      </c>
      <c r="B65" s="75" t="s">
        <v>130</v>
      </c>
      <c r="C65" s="30">
        <v>8</v>
      </c>
      <c r="D65" s="48" t="s">
        <v>30</v>
      </c>
      <c r="E65" s="31"/>
      <c r="F65" s="32">
        <f t="shared" si="0"/>
        <v>0</v>
      </c>
    </row>
    <row r="66" spans="1:6" s="12" customFormat="1" ht="23.25" customHeight="1">
      <c r="A66" s="82" t="s">
        <v>138</v>
      </c>
      <c r="B66" s="75" t="s">
        <v>131</v>
      </c>
      <c r="C66" s="68">
        <v>50</v>
      </c>
      <c r="D66" s="69" t="s">
        <v>30</v>
      </c>
      <c r="E66" s="70"/>
      <c r="F66" s="83">
        <f t="shared" si="0"/>
        <v>0</v>
      </c>
    </row>
    <row r="67" spans="1:6" s="12" customFormat="1" ht="23.25" customHeight="1">
      <c r="A67" s="82" t="s">
        <v>139</v>
      </c>
      <c r="B67" s="75" t="s">
        <v>132</v>
      </c>
      <c r="C67" s="68">
        <v>4</v>
      </c>
      <c r="D67" s="69" t="s">
        <v>30</v>
      </c>
      <c r="E67" s="70"/>
      <c r="F67" s="83">
        <f t="shared" si="0"/>
        <v>0</v>
      </c>
    </row>
    <row r="68" spans="1:6" s="12" customFormat="1" ht="23.25" customHeight="1">
      <c r="A68" s="37" t="s">
        <v>140</v>
      </c>
      <c r="B68" s="78" t="s">
        <v>133</v>
      </c>
      <c r="C68" s="30">
        <v>5</v>
      </c>
      <c r="D68" s="48" t="s">
        <v>30</v>
      </c>
      <c r="E68" s="31"/>
      <c r="F68" s="32">
        <f t="shared" si="0"/>
        <v>0</v>
      </c>
    </row>
    <row r="69" spans="1:6" s="12" customFormat="1" ht="23.25" customHeight="1">
      <c r="A69" s="37" t="s">
        <v>141</v>
      </c>
      <c r="B69" s="78" t="s">
        <v>134</v>
      </c>
      <c r="C69" s="30">
        <v>5</v>
      </c>
      <c r="D69" s="48" t="s">
        <v>30</v>
      </c>
      <c r="E69" s="31"/>
      <c r="F69" s="32">
        <f t="shared" si="0"/>
        <v>0</v>
      </c>
    </row>
    <row r="70" spans="1:6" s="12" customFormat="1" ht="33" customHeight="1">
      <c r="A70" s="37" t="s">
        <v>142</v>
      </c>
      <c r="B70" s="78" t="s">
        <v>135</v>
      </c>
      <c r="C70" s="30">
        <v>20</v>
      </c>
      <c r="D70" s="48" t="s">
        <v>31</v>
      </c>
      <c r="E70" s="31"/>
      <c r="F70" s="32">
        <f t="shared" si="0"/>
        <v>0</v>
      </c>
    </row>
    <row r="71" spans="1:6" s="12" customFormat="1" ht="42.75" customHeight="1">
      <c r="A71" s="37" t="s">
        <v>143</v>
      </c>
      <c r="B71" s="75" t="s">
        <v>136</v>
      </c>
      <c r="C71" s="30">
        <v>1</v>
      </c>
      <c r="D71" s="48" t="s">
        <v>31</v>
      </c>
      <c r="E71" s="31"/>
      <c r="F71" s="32">
        <f t="shared" si="0"/>
        <v>0</v>
      </c>
    </row>
    <row r="72" spans="1:6" s="12" customFormat="1" ht="39.75" customHeight="1" thickBot="1">
      <c r="A72" s="37"/>
      <c r="B72" s="75" t="s">
        <v>144</v>
      </c>
      <c r="C72" s="30"/>
      <c r="D72" s="48"/>
      <c r="E72" s="31"/>
      <c r="F72" s="32"/>
    </row>
    <row r="73" spans="1:6" s="12" customFormat="1" ht="18.75" customHeight="1" thickBot="1">
      <c r="A73" s="55"/>
      <c r="B73" s="99" t="s">
        <v>74</v>
      </c>
      <c r="C73" s="100"/>
      <c r="D73" s="101"/>
      <c r="E73" s="56"/>
      <c r="F73" s="57">
        <f>SUM(F21:F72)</f>
        <v>0</v>
      </c>
    </row>
    <row r="74" spans="1:6" ht="12" customHeight="1"/>
    <row r="75" spans="1:6" s="16" customFormat="1" ht="14.25" customHeight="1">
      <c r="A75" s="63" t="s">
        <v>44</v>
      </c>
      <c r="B75" s="64" t="s">
        <v>145</v>
      </c>
      <c r="C75" s="65"/>
      <c r="D75" s="61"/>
      <c r="E75" s="61"/>
      <c r="F75" s="61"/>
    </row>
    <row r="76" spans="1:6" s="16" customFormat="1" ht="12" customHeight="1" thickBot="1">
      <c r="A76" s="18"/>
      <c r="B76" s="49"/>
      <c r="C76" s="50"/>
      <c r="D76" s="50"/>
      <c r="E76" s="17"/>
      <c r="F76" s="17"/>
    </row>
    <row r="77" spans="1:6" s="13" customFormat="1" ht="24" customHeight="1">
      <c r="A77" s="20" t="s">
        <v>0</v>
      </c>
      <c r="B77" s="21" t="s">
        <v>1</v>
      </c>
      <c r="C77" s="22" t="s">
        <v>2</v>
      </c>
      <c r="D77" s="46" t="s">
        <v>3</v>
      </c>
      <c r="E77" s="45" t="s">
        <v>5</v>
      </c>
      <c r="F77" s="23" t="s">
        <v>6</v>
      </c>
    </row>
    <row r="78" spans="1:6" s="13" customFormat="1" ht="15" customHeight="1" thickBot="1">
      <c r="A78" s="24" t="s">
        <v>4</v>
      </c>
      <c r="B78" s="25">
        <v>1</v>
      </c>
      <c r="C78" s="26">
        <v>2</v>
      </c>
      <c r="D78" s="47">
        <v>3</v>
      </c>
      <c r="E78" s="27">
        <v>4</v>
      </c>
      <c r="F78" s="28" t="s">
        <v>13</v>
      </c>
    </row>
    <row r="79" spans="1:6" s="12" customFormat="1" ht="54.75" customHeight="1">
      <c r="A79" s="29" t="s">
        <v>199</v>
      </c>
      <c r="B79" s="75" t="s">
        <v>147</v>
      </c>
      <c r="C79" s="30">
        <v>1</v>
      </c>
      <c r="D79" s="48" t="s">
        <v>31</v>
      </c>
      <c r="E79" s="31"/>
      <c r="F79" s="53">
        <f>C79*E79</f>
        <v>0</v>
      </c>
    </row>
    <row r="80" spans="1:6" s="12" customFormat="1" ht="25.5" customHeight="1">
      <c r="A80" s="29"/>
      <c r="B80" s="74" t="s">
        <v>148</v>
      </c>
      <c r="C80" s="30"/>
      <c r="D80" s="48"/>
      <c r="E80" s="31"/>
      <c r="F80" s="53"/>
    </row>
    <row r="81" spans="1:6" s="12" customFormat="1" ht="27.75" customHeight="1">
      <c r="A81" s="29" t="s">
        <v>200</v>
      </c>
      <c r="B81" s="75" t="s">
        <v>149</v>
      </c>
      <c r="C81" s="30">
        <v>6</v>
      </c>
      <c r="D81" s="48" t="s">
        <v>30</v>
      </c>
      <c r="E81" s="31"/>
      <c r="F81" s="53">
        <f t="shared" ref="F81:F129" si="1">C81*E81</f>
        <v>0</v>
      </c>
    </row>
    <row r="82" spans="1:6" s="12" customFormat="1" ht="27.75" customHeight="1">
      <c r="A82" s="29" t="s">
        <v>201</v>
      </c>
      <c r="B82" s="75" t="s">
        <v>150</v>
      </c>
      <c r="C82" s="30">
        <v>2</v>
      </c>
      <c r="D82" s="48" t="s">
        <v>30</v>
      </c>
      <c r="E82" s="31"/>
      <c r="F82" s="53">
        <f t="shared" si="1"/>
        <v>0</v>
      </c>
    </row>
    <row r="83" spans="1:6" s="12" customFormat="1" ht="27.75" customHeight="1">
      <c r="A83" s="29" t="s">
        <v>202</v>
      </c>
      <c r="B83" s="75" t="s">
        <v>151</v>
      </c>
      <c r="C83" s="30">
        <v>1</v>
      </c>
      <c r="D83" s="48" t="s">
        <v>30</v>
      </c>
      <c r="E83" s="31"/>
      <c r="F83" s="53">
        <f t="shared" si="1"/>
        <v>0</v>
      </c>
    </row>
    <row r="84" spans="1:6" s="12" customFormat="1" ht="24.75" customHeight="1">
      <c r="A84" s="29" t="s">
        <v>203</v>
      </c>
      <c r="B84" s="75" t="s">
        <v>152</v>
      </c>
      <c r="C84" s="30">
        <v>2</v>
      </c>
      <c r="D84" s="48" t="s">
        <v>30</v>
      </c>
      <c r="E84" s="31"/>
      <c r="F84" s="53">
        <f t="shared" si="1"/>
        <v>0</v>
      </c>
    </row>
    <row r="85" spans="1:6" s="12" customFormat="1" ht="25.5" customHeight="1">
      <c r="A85" s="29" t="s">
        <v>204</v>
      </c>
      <c r="B85" s="75" t="s">
        <v>153</v>
      </c>
      <c r="C85" s="30">
        <v>2</v>
      </c>
      <c r="D85" s="48" t="s">
        <v>30</v>
      </c>
      <c r="E85" s="31"/>
      <c r="F85" s="53">
        <f t="shared" si="1"/>
        <v>0</v>
      </c>
    </row>
    <row r="86" spans="1:6" s="12" customFormat="1" ht="25.5" customHeight="1">
      <c r="A86" s="29" t="s">
        <v>205</v>
      </c>
      <c r="B86" s="75" t="s">
        <v>154</v>
      </c>
      <c r="C86" s="30">
        <v>8</v>
      </c>
      <c r="D86" s="48" t="s">
        <v>30</v>
      </c>
      <c r="E86" s="31"/>
      <c r="F86" s="53">
        <f t="shared" si="1"/>
        <v>0</v>
      </c>
    </row>
    <row r="87" spans="1:6" s="12" customFormat="1" ht="106.5" customHeight="1">
      <c r="A87" s="71" t="s">
        <v>206</v>
      </c>
      <c r="B87" s="75" t="s">
        <v>155</v>
      </c>
      <c r="C87" s="68">
        <v>1</v>
      </c>
      <c r="D87" s="69" t="s">
        <v>31</v>
      </c>
      <c r="E87" s="70"/>
      <c r="F87" s="53">
        <f t="shared" si="1"/>
        <v>0</v>
      </c>
    </row>
    <row r="88" spans="1:6" s="12" customFormat="1" ht="63" customHeight="1">
      <c r="A88" s="71" t="s">
        <v>207</v>
      </c>
      <c r="B88" s="75" t="s">
        <v>156</v>
      </c>
      <c r="C88" s="68">
        <v>8</v>
      </c>
      <c r="D88" s="69" t="s">
        <v>31</v>
      </c>
      <c r="E88" s="70"/>
      <c r="F88" s="53">
        <f t="shared" si="1"/>
        <v>0</v>
      </c>
    </row>
    <row r="89" spans="1:6" s="12" customFormat="1" ht="39" customHeight="1">
      <c r="A89" s="29" t="s">
        <v>208</v>
      </c>
      <c r="B89" s="75" t="s">
        <v>157</v>
      </c>
      <c r="C89" s="30">
        <v>2</v>
      </c>
      <c r="D89" s="48" t="s">
        <v>30</v>
      </c>
      <c r="E89" s="31"/>
      <c r="F89" s="53">
        <f t="shared" si="1"/>
        <v>0</v>
      </c>
    </row>
    <row r="90" spans="1:6" s="12" customFormat="1" ht="31.5" customHeight="1">
      <c r="A90" s="29" t="s">
        <v>209</v>
      </c>
      <c r="B90" s="75" t="s">
        <v>158</v>
      </c>
      <c r="C90" s="30">
        <v>2</v>
      </c>
      <c r="D90" s="48" t="s">
        <v>31</v>
      </c>
      <c r="E90" s="31"/>
      <c r="F90" s="53">
        <f t="shared" si="1"/>
        <v>0</v>
      </c>
    </row>
    <row r="91" spans="1:6" s="12" customFormat="1" ht="47.25" customHeight="1">
      <c r="A91" s="29" t="s">
        <v>210</v>
      </c>
      <c r="B91" s="75" t="s">
        <v>159</v>
      </c>
      <c r="C91" s="30">
        <v>2</v>
      </c>
      <c r="D91" s="48" t="s">
        <v>31</v>
      </c>
      <c r="E91" s="31"/>
      <c r="F91" s="53">
        <f t="shared" si="1"/>
        <v>0</v>
      </c>
    </row>
    <row r="92" spans="1:6" s="12" customFormat="1" ht="53.25" customHeight="1">
      <c r="A92" s="29" t="s">
        <v>211</v>
      </c>
      <c r="B92" s="75" t="s">
        <v>160</v>
      </c>
      <c r="C92" s="30">
        <v>6</v>
      </c>
      <c r="D92" s="48" t="s">
        <v>30</v>
      </c>
      <c r="E92" s="31"/>
      <c r="F92" s="53">
        <f t="shared" si="1"/>
        <v>0</v>
      </c>
    </row>
    <row r="93" spans="1:6" s="12" customFormat="1" ht="30.75" customHeight="1">
      <c r="A93" s="29" t="s">
        <v>212</v>
      </c>
      <c r="B93" s="75" t="s">
        <v>161</v>
      </c>
      <c r="C93" s="30">
        <v>8</v>
      </c>
      <c r="D93" s="48" t="s">
        <v>30</v>
      </c>
      <c r="E93" s="31"/>
      <c r="F93" s="53">
        <f t="shared" si="1"/>
        <v>0</v>
      </c>
    </row>
    <row r="94" spans="1:6" s="12" customFormat="1" ht="36" customHeight="1">
      <c r="A94" s="29" t="s">
        <v>213</v>
      </c>
      <c r="B94" s="75" t="s">
        <v>162</v>
      </c>
      <c r="C94" s="30">
        <v>1</v>
      </c>
      <c r="D94" s="48" t="s">
        <v>30</v>
      </c>
      <c r="E94" s="31"/>
      <c r="F94" s="53">
        <f t="shared" si="1"/>
        <v>0</v>
      </c>
    </row>
    <row r="95" spans="1:6" s="12" customFormat="1" ht="39" customHeight="1">
      <c r="A95" s="29" t="s">
        <v>214</v>
      </c>
      <c r="B95" s="75" t="s">
        <v>163</v>
      </c>
      <c r="C95" s="30">
        <v>2</v>
      </c>
      <c r="D95" s="48" t="s">
        <v>30</v>
      </c>
      <c r="E95" s="31"/>
      <c r="F95" s="53">
        <f t="shared" si="1"/>
        <v>0</v>
      </c>
    </row>
    <row r="96" spans="1:6" s="12" customFormat="1" ht="108.75" customHeight="1">
      <c r="A96" s="29" t="s">
        <v>215</v>
      </c>
      <c r="B96" s="75" t="s">
        <v>164</v>
      </c>
      <c r="C96" s="30">
        <v>1</v>
      </c>
      <c r="D96" s="48" t="s">
        <v>30</v>
      </c>
      <c r="E96" s="31"/>
      <c r="F96" s="53">
        <f t="shared" si="1"/>
        <v>0</v>
      </c>
    </row>
    <row r="97" spans="1:6" s="12" customFormat="1" ht="29.25" customHeight="1">
      <c r="A97" s="29" t="s">
        <v>216</v>
      </c>
      <c r="B97" s="75" t="s">
        <v>165</v>
      </c>
      <c r="C97" s="30">
        <v>1</v>
      </c>
      <c r="D97" s="48" t="s">
        <v>30</v>
      </c>
      <c r="E97" s="31"/>
      <c r="F97" s="53">
        <f t="shared" si="1"/>
        <v>0</v>
      </c>
    </row>
    <row r="98" spans="1:6" s="12" customFormat="1" ht="46.5" customHeight="1">
      <c r="A98" s="29" t="s">
        <v>217</v>
      </c>
      <c r="B98" s="75" t="s">
        <v>166</v>
      </c>
      <c r="C98" s="30">
        <v>1</v>
      </c>
      <c r="D98" s="48" t="s">
        <v>31</v>
      </c>
      <c r="E98" s="31"/>
      <c r="F98" s="53">
        <f t="shared" si="1"/>
        <v>0</v>
      </c>
    </row>
    <row r="99" spans="1:6" s="12" customFormat="1" ht="52.5" customHeight="1">
      <c r="A99" s="29" t="s">
        <v>218</v>
      </c>
      <c r="B99" s="75" t="s">
        <v>167</v>
      </c>
      <c r="C99" s="30">
        <v>1</v>
      </c>
      <c r="D99" s="48" t="s">
        <v>30</v>
      </c>
      <c r="E99" s="31"/>
      <c r="F99" s="53">
        <f t="shared" si="1"/>
        <v>0</v>
      </c>
    </row>
    <row r="100" spans="1:6" s="12" customFormat="1" ht="36" customHeight="1">
      <c r="A100" s="29" t="s">
        <v>219</v>
      </c>
      <c r="B100" s="75" t="s">
        <v>168</v>
      </c>
      <c r="C100" s="30">
        <v>1</v>
      </c>
      <c r="D100" s="48" t="s">
        <v>31</v>
      </c>
      <c r="E100" s="31"/>
      <c r="F100" s="53">
        <f t="shared" si="1"/>
        <v>0</v>
      </c>
    </row>
    <row r="101" spans="1:6" s="12" customFormat="1" ht="32.25" customHeight="1">
      <c r="A101" s="71" t="s">
        <v>220</v>
      </c>
      <c r="B101" s="75" t="s">
        <v>169</v>
      </c>
      <c r="C101" s="68">
        <v>8</v>
      </c>
      <c r="D101" s="69" t="s">
        <v>31</v>
      </c>
      <c r="E101" s="70"/>
      <c r="F101" s="53">
        <f t="shared" si="1"/>
        <v>0</v>
      </c>
    </row>
    <row r="102" spans="1:6" s="12" customFormat="1" ht="32.25" customHeight="1">
      <c r="A102" s="71" t="s">
        <v>221</v>
      </c>
      <c r="B102" s="75" t="s">
        <v>170</v>
      </c>
      <c r="C102" s="68">
        <v>4</v>
      </c>
      <c r="D102" s="69" t="s">
        <v>31</v>
      </c>
      <c r="E102" s="70"/>
      <c r="F102" s="53">
        <f t="shared" si="1"/>
        <v>0</v>
      </c>
    </row>
    <row r="103" spans="1:6" s="12" customFormat="1" ht="32.25" customHeight="1">
      <c r="A103" s="29" t="s">
        <v>222</v>
      </c>
      <c r="B103" s="75" t="s">
        <v>171</v>
      </c>
      <c r="C103" s="30">
        <v>1</v>
      </c>
      <c r="D103" s="48" t="s">
        <v>30</v>
      </c>
      <c r="E103" s="31"/>
      <c r="F103" s="53">
        <f t="shared" si="1"/>
        <v>0</v>
      </c>
    </row>
    <row r="104" spans="1:6" s="12" customFormat="1" ht="32.25" customHeight="1">
      <c r="A104" s="29" t="s">
        <v>223</v>
      </c>
      <c r="B104" s="75" t="s">
        <v>172</v>
      </c>
      <c r="C104" s="30">
        <v>3</v>
      </c>
      <c r="D104" s="48" t="s">
        <v>30</v>
      </c>
      <c r="E104" s="31"/>
      <c r="F104" s="53">
        <f t="shared" si="1"/>
        <v>0</v>
      </c>
    </row>
    <row r="105" spans="1:6" s="12" customFormat="1" ht="32.25" customHeight="1">
      <c r="A105" s="29" t="s">
        <v>224</v>
      </c>
      <c r="B105" s="75" t="s">
        <v>173</v>
      </c>
      <c r="C105" s="30">
        <v>1</v>
      </c>
      <c r="D105" s="48" t="s">
        <v>31</v>
      </c>
      <c r="E105" s="31"/>
      <c r="F105" s="53">
        <f t="shared" si="1"/>
        <v>0</v>
      </c>
    </row>
    <row r="106" spans="1:6" s="12" customFormat="1" ht="32.25" customHeight="1">
      <c r="A106" s="29" t="s">
        <v>225</v>
      </c>
      <c r="B106" s="75" t="s">
        <v>174</v>
      </c>
      <c r="C106" s="30">
        <v>1</v>
      </c>
      <c r="D106" s="48" t="s">
        <v>31</v>
      </c>
      <c r="E106" s="31"/>
      <c r="F106" s="53">
        <f t="shared" si="1"/>
        <v>0</v>
      </c>
    </row>
    <row r="107" spans="1:6" s="12" customFormat="1" ht="87.75" customHeight="1">
      <c r="A107" s="29" t="s">
        <v>226</v>
      </c>
      <c r="B107" s="75" t="s">
        <v>175</v>
      </c>
      <c r="C107" s="30">
        <v>3</v>
      </c>
      <c r="D107" s="48" t="s">
        <v>31</v>
      </c>
      <c r="E107" s="31"/>
      <c r="F107" s="53">
        <f t="shared" si="1"/>
        <v>0</v>
      </c>
    </row>
    <row r="108" spans="1:6" s="12" customFormat="1" ht="27" customHeight="1">
      <c r="A108" s="29" t="s">
        <v>227</v>
      </c>
      <c r="B108" s="75" t="s">
        <v>176</v>
      </c>
      <c r="C108" s="30">
        <v>4</v>
      </c>
      <c r="D108" s="48" t="s">
        <v>30</v>
      </c>
      <c r="E108" s="31"/>
      <c r="F108" s="53">
        <f t="shared" si="1"/>
        <v>0</v>
      </c>
    </row>
    <row r="109" spans="1:6" s="12" customFormat="1" ht="27" customHeight="1">
      <c r="A109" s="29" t="s">
        <v>228</v>
      </c>
      <c r="B109" s="79" t="s">
        <v>177</v>
      </c>
      <c r="C109" s="30">
        <v>2</v>
      </c>
      <c r="D109" s="48" t="s">
        <v>31</v>
      </c>
      <c r="E109" s="31"/>
      <c r="F109" s="53">
        <f t="shared" si="1"/>
        <v>0</v>
      </c>
    </row>
    <row r="110" spans="1:6" s="12" customFormat="1" ht="36.75" customHeight="1">
      <c r="A110" s="29" t="s">
        <v>229</v>
      </c>
      <c r="B110" s="75" t="s">
        <v>178</v>
      </c>
      <c r="C110" s="30">
        <v>1</v>
      </c>
      <c r="D110" s="48" t="s">
        <v>30</v>
      </c>
      <c r="E110" s="31"/>
      <c r="F110" s="53">
        <f t="shared" si="1"/>
        <v>0</v>
      </c>
    </row>
    <row r="111" spans="1:6" s="12" customFormat="1" ht="120" customHeight="1">
      <c r="A111" s="29" t="s">
        <v>230</v>
      </c>
      <c r="B111" s="75" t="s">
        <v>179</v>
      </c>
      <c r="C111" s="30">
        <v>1</v>
      </c>
      <c r="D111" s="48" t="s">
        <v>31</v>
      </c>
      <c r="E111" s="31"/>
      <c r="F111" s="53">
        <f t="shared" si="1"/>
        <v>0</v>
      </c>
    </row>
    <row r="112" spans="1:6" s="12" customFormat="1" ht="34.5" customHeight="1">
      <c r="A112" s="29" t="s">
        <v>231</v>
      </c>
      <c r="B112" s="75" t="s">
        <v>180</v>
      </c>
      <c r="C112" s="30">
        <v>2</v>
      </c>
      <c r="D112" s="48" t="s">
        <v>31</v>
      </c>
      <c r="E112" s="31"/>
      <c r="F112" s="53">
        <f t="shared" si="1"/>
        <v>0</v>
      </c>
    </row>
    <row r="113" spans="1:6" s="12" customFormat="1" ht="41.25" customHeight="1">
      <c r="A113" s="29" t="s">
        <v>232</v>
      </c>
      <c r="B113" s="75" t="s">
        <v>181</v>
      </c>
      <c r="C113" s="30">
        <v>15</v>
      </c>
      <c r="D113" s="48" t="s">
        <v>30</v>
      </c>
      <c r="E113" s="31"/>
      <c r="F113" s="53">
        <f t="shared" si="1"/>
        <v>0</v>
      </c>
    </row>
    <row r="114" spans="1:6" s="12" customFormat="1" ht="41.25" customHeight="1">
      <c r="A114" s="29" t="s">
        <v>233</v>
      </c>
      <c r="B114" s="75" t="s">
        <v>182</v>
      </c>
      <c r="C114" s="30">
        <v>2</v>
      </c>
      <c r="D114" s="48" t="s">
        <v>30</v>
      </c>
      <c r="E114" s="31"/>
      <c r="F114" s="53">
        <f t="shared" si="1"/>
        <v>0</v>
      </c>
    </row>
    <row r="115" spans="1:6" s="12" customFormat="1" ht="34.5" customHeight="1">
      <c r="A115" s="29" t="s">
        <v>234</v>
      </c>
      <c r="B115" s="78" t="s">
        <v>183</v>
      </c>
      <c r="C115" s="30">
        <v>1</v>
      </c>
      <c r="D115" s="48" t="s">
        <v>30</v>
      </c>
      <c r="E115" s="31"/>
      <c r="F115" s="53">
        <f t="shared" si="1"/>
        <v>0</v>
      </c>
    </row>
    <row r="116" spans="1:6" s="12" customFormat="1" ht="34.5" customHeight="1">
      <c r="A116" s="71" t="s">
        <v>235</v>
      </c>
      <c r="B116" s="75" t="s">
        <v>184</v>
      </c>
      <c r="C116" s="68">
        <v>2</v>
      </c>
      <c r="D116" s="69" t="s">
        <v>30</v>
      </c>
      <c r="E116" s="70"/>
      <c r="F116" s="53">
        <f t="shared" si="1"/>
        <v>0</v>
      </c>
    </row>
    <row r="117" spans="1:6" s="12" customFormat="1" ht="34.5" customHeight="1">
      <c r="A117" s="71" t="s">
        <v>236</v>
      </c>
      <c r="B117" s="75" t="s">
        <v>185</v>
      </c>
      <c r="C117" s="68">
        <v>1</v>
      </c>
      <c r="D117" s="69" t="s">
        <v>30</v>
      </c>
      <c r="E117" s="70"/>
      <c r="F117" s="53">
        <f t="shared" si="1"/>
        <v>0</v>
      </c>
    </row>
    <row r="118" spans="1:6" s="12" customFormat="1" ht="42.75" customHeight="1">
      <c r="A118" s="29" t="s">
        <v>237</v>
      </c>
      <c r="B118" s="75" t="s">
        <v>186</v>
      </c>
      <c r="C118" s="30">
        <v>1</v>
      </c>
      <c r="D118" s="48" t="s">
        <v>30</v>
      </c>
      <c r="E118" s="31"/>
      <c r="F118" s="53">
        <f t="shared" si="1"/>
        <v>0</v>
      </c>
    </row>
    <row r="119" spans="1:6" s="12" customFormat="1" ht="33.75" customHeight="1">
      <c r="A119" s="29" t="s">
        <v>238</v>
      </c>
      <c r="B119" s="75" t="s">
        <v>187</v>
      </c>
      <c r="C119" s="30">
        <v>2</v>
      </c>
      <c r="D119" s="48" t="s">
        <v>30</v>
      </c>
      <c r="E119" s="31"/>
      <c r="F119" s="53">
        <f t="shared" si="1"/>
        <v>0</v>
      </c>
    </row>
    <row r="120" spans="1:6" s="12" customFormat="1" ht="27" customHeight="1">
      <c r="A120" s="29" t="s">
        <v>239</v>
      </c>
      <c r="B120" s="75" t="s">
        <v>188</v>
      </c>
      <c r="C120" s="30">
        <v>10</v>
      </c>
      <c r="D120" s="48" t="s">
        <v>30</v>
      </c>
      <c r="E120" s="31"/>
      <c r="F120" s="53">
        <f t="shared" si="1"/>
        <v>0</v>
      </c>
    </row>
    <row r="121" spans="1:6" s="12" customFormat="1" ht="27" customHeight="1">
      <c r="A121" s="29" t="s">
        <v>240</v>
      </c>
      <c r="B121" s="75" t="s">
        <v>189</v>
      </c>
      <c r="C121" s="30">
        <v>4</v>
      </c>
      <c r="D121" s="48" t="s">
        <v>30</v>
      </c>
      <c r="E121" s="31"/>
      <c r="F121" s="53">
        <f t="shared" si="1"/>
        <v>0</v>
      </c>
    </row>
    <row r="122" spans="1:6" s="12" customFormat="1" ht="27" customHeight="1">
      <c r="A122" s="29" t="s">
        <v>241</v>
      </c>
      <c r="B122" s="75" t="s">
        <v>190</v>
      </c>
      <c r="C122" s="30">
        <v>2</v>
      </c>
      <c r="D122" s="48" t="s">
        <v>30</v>
      </c>
      <c r="E122" s="31"/>
      <c r="F122" s="53">
        <f t="shared" si="1"/>
        <v>0</v>
      </c>
    </row>
    <row r="123" spans="1:6" s="12" customFormat="1" ht="27" customHeight="1">
      <c r="A123" s="29" t="s">
        <v>242</v>
      </c>
      <c r="B123" s="75" t="s">
        <v>191</v>
      </c>
      <c r="C123" s="30">
        <v>2</v>
      </c>
      <c r="D123" s="48" t="s">
        <v>30</v>
      </c>
      <c r="E123" s="31"/>
      <c r="F123" s="53">
        <f t="shared" si="1"/>
        <v>0</v>
      </c>
    </row>
    <row r="124" spans="1:6" s="12" customFormat="1" ht="27" customHeight="1">
      <c r="A124" s="29" t="s">
        <v>243</v>
      </c>
      <c r="B124" s="75" t="s">
        <v>192</v>
      </c>
      <c r="C124" s="30">
        <v>4</v>
      </c>
      <c r="D124" s="48" t="s">
        <v>30</v>
      </c>
      <c r="E124" s="31"/>
      <c r="F124" s="53">
        <f t="shared" si="1"/>
        <v>0</v>
      </c>
    </row>
    <row r="125" spans="1:6" s="12" customFormat="1" ht="27" customHeight="1">
      <c r="A125" s="29" t="s">
        <v>244</v>
      </c>
      <c r="B125" s="75" t="s">
        <v>193</v>
      </c>
      <c r="C125" s="30">
        <v>4</v>
      </c>
      <c r="D125" s="48" t="s">
        <v>30</v>
      </c>
      <c r="E125" s="31"/>
      <c r="F125" s="53">
        <f t="shared" si="1"/>
        <v>0</v>
      </c>
    </row>
    <row r="126" spans="1:6" s="12" customFormat="1" ht="61.5" customHeight="1">
      <c r="A126" s="29" t="s">
        <v>245</v>
      </c>
      <c r="B126" s="75" t="s">
        <v>194</v>
      </c>
      <c r="C126" s="30">
        <v>1</v>
      </c>
      <c r="D126" s="48" t="s">
        <v>31</v>
      </c>
      <c r="E126" s="31"/>
      <c r="F126" s="53">
        <f t="shared" si="1"/>
        <v>0</v>
      </c>
    </row>
    <row r="127" spans="1:6" s="12" customFormat="1" ht="55.5" customHeight="1">
      <c r="A127" s="29" t="s">
        <v>246</v>
      </c>
      <c r="B127" s="75" t="s">
        <v>195</v>
      </c>
      <c r="C127" s="30">
        <v>1</v>
      </c>
      <c r="D127" s="48" t="s">
        <v>31</v>
      </c>
      <c r="E127" s="31"/>
      <c r="F127" s="53">
        <f t="shared" si="1"/>
        <v>0</v>
      </c>
    </row>
    <row r="128" spans="1:6" s="12" customFormat="1" ht="43.5" customHeight="1">
      <c r="A128" s="29" t="s">
        <v>247</v>
      </c>
      <c r="B128" s="75" t="s">
        <v>196</v>
      </c>
      <c r="C128" s="30">
        <v>1</v>
      </c>
      <c r="D128" s="48" t="s">
        <v>30</v>
      </c>
      <c r="E128" s="31"/>
      <c r="F128" s="53">
        <f t="shared" si="1"/>
        <v>0</v>
      </c>
    </row>
    <row r="129" spans="1:6" s="12" customFormat="1" ht="40.5" customHeight="1">
      <c r="A129" s="29" t="s">
        <v>248</v>
      </c>
      <c r="B129" s="78" t="s">
        <v>197</v>
      </c>
      <c r="C129" s="30">
        <v>1</v>
      </c>
      <c r="D129" s="48" t="s">
        <v>31</v>
      </c>
      <c r="E129" s="31"/>
      <c r="F129" s="53">
        <f t="shared" si="1"/>
        <v>0</v>
      </c>
    </row>
    <row r="130" spans="1:6" s="12" customFormat="1" ht="44.25" customHeight="1" thickBot="1">
      <c r="A130" s="29"/>
      <c r="B130" s="75" t="s">
        <v>198</v>
      </c>
      <c r="C130" s="30"/>
      <c r="D130" s="48"/>
      <c r="E130" s="31"/>
      <c r="F130" s="53"/>
    </row>
    <row r="131" spans="1:6" s="13" customFormat="1" ht="19.5" customHeight="1" thickBot="1">
      <c r="A131" s="33"/>
      <c r="B131" s="89" t="s">
        <v>146</v>
      </c>
      <c r="C131" s="89"/>
      <c r="D131" s="90"/>
      <c r="E131" s="54"/>
      <c r="F131" s="34">
        <f>SUM(F79:F130)</f>
        <v>0</v>
      </c>
    </row>
    <row r="132" spans="1:6" ht="9.75" customHeight="1">
      <c r="B132" s="51"/>
      <c r="C132" s="51"/>
      <c r="D132" s="51"/>
    </row>
    <row r="133" spans="1:6" s="16" customFormat="1" ht="14.25" customHeight="1">
      <c r="A133" s="63" t="s">
        <v>66</v>
      </c>
      <c r="B133" s="64" t="s">
        <v>249</v>
      </c>
      <c r="C133" s="65"/>
      <c r="D133" s="61"/>
      <c r="E133" s="61"/>
      <c r="F133" s="61"/>
    </row>
    <row r="134" spans="1:6" s="16" customFormat="1" ht="12" customHeight="1" thickBot="1">
      <c r="A134" s="18"/>
      <c r="B134" s="49"/>
      <c r="C134" s="50"/>
      <c r="D134" s="50"/>
      <c r="E134" s="17"/>
      <c r="F134" s="17"/>
    </row>
    <row r="135" spans="1:6" s="13" customFormat="1" ht="24" customHeight="1">
      <c r="A135" s="20" t="s">
        <v>0</v>
      </c>
      <c r="B135" s="21" t="s">
        <v>1</v>
      </c>
      <c r="C135" s="22" t="s">
        <v>2</v>
      </c>
      <c r="D135" s="46" t="s">
        <v>3</v>
      </c>
      <c r="E135" s="45" t="s">
        <v>5</v>
      </c>
      <c r="F135" s="23" t="s">
        <v>6</v>
      </c>
    </row>
    <row r="136" spans="1:6" s="13" customFormat="1" ht="15" customHeight="1" thickBot="1">
      <c r="A136" s="24" t="s">
        <v>4</v>
      </c>
      <c r="B136" s="25">
        <v>1</v>
      </c>
      <c r="C136" s="26">
        <v>2</v>
      </c>
      <c r="D136" s="47">
        <v>3</v>
      </c>
      <c r="E136" s="27">
        <v>4</v>
      </c>
      <c r="F136" s="28" t="s">
        <v>13</v>
      </c>
    </row>
    <row r="137" spans="1:6" s="12" customFormat="1" ht="54.75" customHeight="1">
      <c r="A137" s="29" t="s">
        <v>257</v>
      </c>
      <c r="B137" s="80" t="s">
        <v>256</v>
      </c>
      <c r="C137" s="30">
        <v>1</v>
      </c>
      <c r="D137" s="48" t="s">
        <v>31</v>
      </c>
      <c r="E137" s="31"/>
      <c r="F137" s="53">
        <f>C137*E137</f>
        <v>0</v>
      </c>
    </row>
    <row r="138" spans="1:6" s="12" customFormat="1" ht="41.25" customHeight="1">
      <c r="A138" s="29" t="s">
        <v>258</v>
      </c>
      <c r="B138" s="81" t="s">
        <v>251</v>
      </c>
      <c r="C138" s="30">
        <v>2</v>
      </c>
      <c r="D138" s="48" t="s">
        <v>31</v>
      </c>
      <c r="E138" s="31"/>
      <c r="F138" s="53">
        <f t="shared" ref="F138:F142" si="2">C138*E138</f>
        <v>0</v>
      </c>
    </row>
    <row r="139" spans="1:6" s="12" customFormat="1" ht="27.75" customHeight="1">
      <c r="A139" s="29" t="s">
        <v>259</v>
      </c>
      <c r="B139" s="81" t="s">
        <v>252</v>
      </c>
      <c r="C139" s="30">
        <v>600</v>
      </c>
      <c r="D139" s="48" t="s">
        <v>38</v>
      </c>
      <c r="E139" s="31"/>
      <c r="F139" s="53">
        <f t="shared" si="2"/>
        <v>0</v>
      </c>
    </row>
    <row r="140" spans="1:6" s="12" customFormat="1" ht="25.5" customHeight="1">
      <c r="A140" s="29" t="s">
        <v>260</v>
      </c>
      <c r="B140" s="81" t="s">
        <v>253</v>
      </c>
      <c r="C140" s="30">
        <v>25</v>
      </c>
      <c r="D140" s="48" t="s">
        <v>38</v>
      </c>
      <c r="E140" s="31"/>
      <c r="F140" s="53">
        <f t="shared" si="2"/>
        <v>0</v>
      </c>
    </row>
    <row r="141" spans="1:6" s="12" customFormat="1" ht="33.75" customHeight="1">
      <c r="A141" s="29" t="s">
        <v>261</v>
      </c>
      <c r="B141" s="81" t="s">
        <v>254</v>
      </c>
      <c r="C141" s="30">
        <v>1</v>
      </c>
      <c r="D141" s="48" t="s">
        <v>31</v>
      </c>
      <c r="E141" s="31"/>
      <c r="F141" s="53">
        <f t="shared" si="2"/>
        <v>0</v>
      </c>
    </row>
    <row r="142" spans="1:6" s="12" customFormat="1" ht="30.75" customHeight="1" thickBot="1">
      <c r="A142" s="29" t="s">
        <v>262</v>
      </c>
      <c r="B142" s="81" t="s">
        <v>255</v>
      </c>
      <c r="C142" s="30">
        <v>1</v>
      </c>
      <c r="D142" s="48" t="s">
        <v>31</v>
      </c>
      <c r="E142" s="31"/>
      <c r="F142" s="53">
        <f t="shared" si="2"/>
        <v>0</v>
      </c>
    </row>
    <row r="143" spans="1:6" s="13" customFormat="1" ht="19.5" customHeight="1" thickBot="1">
      <c r="A143" s="33"/>
      <c r="B143" s="89" t="s">
        <v>250</v>
      </c>
      <c r="C143" s="89"/>
      <c r="D143" s="90"/>
      <c r="E143" s="54"/>
      <c r="F143" s="34">
        <f>SUM(F137:F142)</f>
        <v>0</v>
      </c>
    </row>
    <row r="144" spans="1:6" ht="9.75" customHeight="1">
      <c r="B144" s="51"/>
      <c r="C144" s="51"/>
      <c r="D144" s="51"/>
    </row>
    <row r="145" spans="1:6" s="16" customFormat="1" ht="14.25" customHeight="1">
      <c r="A145" s="63" t="s">
        <v>67</v>
      </c>
      <c r="B145" s="64" t="s">
        <v>263</v>
      </c>
      <c r="C145" s="65"/>
      <c r="D145" s="61"/>
      <c r="E145" s="61"/>
      <c r="F145" s="61"/>
    </row>
    <row r="146" spans="1:6" s="16" customFormat="1" ht="12" customHeight="1" thickBot="1">
      <c r="A146" s="18"/>
      <c r="B146" s="49"/>
      <c r="C146" s="50"/>
      <c r="D146" s="50"/>
      <c r="E146" s="17"/>
      <c r="F146" s="17"/>
    </row>
    <row r="147" spans="1:6" s="13" customFormat="1" ht="24" customHeight="1">
      <c r="A147" s="20" t="s">
        <v>0</v>
      </c>
      <c r="B147" s="21" t="s">
        <v>1</v>
      </c>
      <c r="C147" s="22" t="s">
        <v>2</v>
      </c>
      <c r="D147" s="46" t="s">
        <v>3</v>
      </c>
      <c r="E147" s="45" t="s">
        <v>5</v>
      </c>
      <c r="F147" s="23" t="s">
        <v>6</v>
      </c>
    </row>
    <row r="148" spans="1:6" s="13" customFormat="1" ht="15" customHeight="1" thickBot="1">
      <c r="A148" s="24" t="s">
        <v>4</v>
      </c>
      <c r="B148" s="25">
        <v>1</v>
      </c>
      <c r="C148" s="26">
        <v>2</v>
      </c>
      <c r="D148" s="47">
        <v>3</v>
      </c>
      <c r="E148" s="27">
        <v>4</v>
      </c>
      <c r="F148" s="28" t="s">
        <v>13</v>
      </c>
    </row>
    <row r="149" spans="1:6" s="12" customFormat="1" ht="43.5" customHeight="1">
      <c r="A149" s="29" t="s">
        <v>276</v>
      </c>
      <c r="B149" s="75" t="s">
        <v>265</v>
      </c>
      <c r="C149" s="30">
        <v>1</v>
      </c>
      <c r="D149" s="48" t="s">
        <v>30</v>
      </c>
      <c r="E149" s="31"/>
      <c r="F149" s="53">
        <f>C149*E149</f>
        <v>0</v>
      </c>
    </row>
    <row r="150" spans="1:6" s="12" customFormat="1" ht="43.5" customHeight="1">
      <c r="A150" s="29" t="s">
        <v>277</v>
      </c>
      <c r="B150" s="75" t="s">
        <v>266</v>
      </c>
      <c r="C150" s="30">
        <v>1</v>
      </c>
      <c r="D150" s="48" t="s">
        <v>30</v>
      </c>
      <c r="E150" s="31"/>
      <c r="F150" s="53">
        <f t="shared" ref="F150:F159" si="3">C150*E150</f>
        <v>0</v>
      </c>
    </row>
    <row r="151" spans="1:6" s="12" customFormat="1" ht="33.75" customHeight="1">
      <c r="A151" s="29" t="s">
        <v>278</v>
      </c>
      <c r="B151" s="75" t="s">
        <v>267</v>
      </c>
      <c r="C151" s="30">
        <v>1</v>
      </c>
      <c r="D151" s="48" t="s">
        <v>31</v>
      </c>
      <c r="E151" s="31"/>
      <c r="F151" s="53">
        <f t="shared" si="3"/>
        <v>0</v>
      </c>
    </row>
    <row r="152" spans="1:6" s="12" customFormat="1" ht="27.75" customHeight="1">
      <c r="A152" s="29" t="s">
        <v>279</v>
      </c>
      <c r="B152" s="75" t="s">
        <v>268</v>
      </c>
      <c r="C152" s="30">
        <v>1</v>
      </c>
      <c r="D152" s="48" t="s">
        <v>31</v>
      </c>
      <c r="E152" s="31"/>
      <c r="F152" s="53">
        <f t="shared" si="3"/>
        <v>0</v>
      </c>
    </row>
    <row r="153" spans="1:6" s="12" customFormat="1" ht="27.75" customHeight="1">
      <c r="A153" s="29" t="s">
        <v>280</v>
      </c>
      <c r="B153" s="75" t="s">
        <v>269</v>
      </c>
      <c r="C153" s="30">
        <v>1</v>
      </c>
      <c r="D153" s="48" t="s">
        <v>30</v>
      </c>
      <c r="E153" s="31"/>
      <c r="F153" s="53">
        <f t="shared" si="3"/>
        <v>0</v>
      </c>
    </row>
    <row r="154" spans="1:6" s="12" customFormat="1" ht="27.75" customHeight="1">
      <c r="A154" s="29" t="s">
        <v>281</v>
      </c>
      <c r="B154" s="75" t="s">
        <v>270</v>
      </c>
      <c r="C154" s="30">
        <v>1</v>
      </c>
      <c r="D154" s="48" t="s">
        <v>30</v>
      </c>
      <c r="E154" s="31"/>
      <c r="F154" s="53">
        <f t="shared" si="3"/>
        <v>0</v>
      </c>
    </row>
    <row r="155" spans="1:6" s="12" customFormat="1" ht="27.75" customHeight="1">
      <c r="A155" s="29" t="s">
        <v>282</v>
      </c>
      <c r="B155" s="75" t="s">
        <v>271</v>
      </c>
      <c r="C155" s="30">
        <v>1</v>
      </c>
      <c r="D155" s="48" t="s">
        <v>30</v>
      </c>
      <c r="E155" s="31"/>
      <c r="F155" s="53">
        <f t="shared" si="3"/>
        <v>0</v>
      </c>
    </row>
    <row r="156" spans="1:6" s="12" customFormat="1" ht="27.75" customHeight="1">
      <c r="A156" s="29" t="s">
        <v>283</v>
      </c>
      <c r="B156" s="75" t="s">
        <v>272</v>
      </c>
      <c r="C156" s="30">
        <v>1</v>
      </c>
      <c r="D156" s="48" t="s">
        <v>30</v>
      </c>
      <c r="E156" s="31"/>
      <c r="F156" s="53">
        <f t="shared" si="3"/>
        <v>0</v>
      </c>
    </row>
    <row r="157" spans="1:6" s="12" customFormat="1" ht="27.75" customHeight="1">
      <c r="A157" s="29" t="s">
        <v>284</v>
      </c>
      <c r="B157" s="75" t="s">
        <v>273</v>
      </c>
      <c r="C157" s="30">
        <v>1</v>
      </c>
      <c r="D157" s="48" t="s">
        <v>30</v>
      </c>
      <c r="E157" s="31"/>
      <c r="F157" s="53">
        <f t="shared" si="3"/>
        <v>0</v>
      </c>
    </row>
    <row r="158" spans="1:6" s="12" customFormat="1" ht="27.75" customHeight="1">
      <c r="A158" s="29" t="s">
        <v>285</v>
      </c>
      <c r="B158" s="75" t="s">
        <v>274</v>
      </c>
      <c r="C158" s="30">
        <v>1</v>
      </c>
      <c r="D158" s="48" t="s">
        <v>30</v>
      </c>
      <c r="E158" s="31"/>
      <c r="F158" s="53">
        <f t="shared" si="3"/>
        <v>0</v>
      </c>
    </row>
    <row r="159" spans="1:6" s="12" customFormat="1" ht="27.75" customHeight="1" thickBot="1">
      <c r="A159" s="29" t="s">
        <v>286</v>
      </c>
      <c r="B159" s="78" t="s">
        <v>275</v>
      </c>
      <c r="C159" s="30">
        <v>1</v>
      </c>
      <c r="D159" s="48" t="s">
        <v>31</v>
      </c>
      <c r="E159" s="31"/>
      <c r="F159" s="53">
        <f t="shared" si="3"/>
        <v>0</v>
      </c>
    </row>
    <row r="160" spans="1:6" s="13" customFormat="1" ht="19.5" customHeight="1" thickBot="1">
      <c r="A160" s="33"/>
      <c r="B160" s="89" t="s">
        <v>264</v>
      </c>
      <c r="C160" s="89"/>
      <c r="D160" s="90"/>
      <c r="E160" s="54"/>
      <c r="F160" s="34">
        <f>SUM(F149:F159)</f>
        <v>0</v>
      </c>
    </row>
    <row r="161" spans="1:6" ht="9.75" customHeight="1">
      <c r="B161" s="51"/>
      <c r="C161" s="51"/>
      <c r="D161" s="51"/>
    </row>
    <row r="162" spans="1:6" s="16" customFormat="1" ht="14.25" customHeight="1">
      <c r="A162" s="63" t="s">
        <v>68</v>
      </c>
      <c r="B162" s="64" t="s">
        <v>287</v>
      </c>
      <c r="C162" s="65"/>
      <c r="D162" s="61"/>
      <c r="E162" s="61"/>
      <c r="F162" s="61"/>
    </row>
    <row r="163" spans="1:6" s="16" customFormat="1" ht="12" customHeight="1" thickBot="1">
      <c r="A163" s="18"/>
      <c r="B163" s="49"/>
      <c r="C163" s="50"/>
      <c r="D163" s="50"/>
      <c r="E163" s="17"/>
      <c r="F163" s="17"/>
    </row>
    <row r="164" spans="1:6" s="13" customFormat="1" ht="24" customHeight="1">
      <c r="A164" s="20" t="s">
        <v>0</v>
      </c>
      <c r="B164" s="21" t="s">
        <v>1</v>
      </c>
      <c r="C164" s="22" t="s">
        <v>2</v>
      </c>
      <c r="D164" s="46" t="s">
        <v>3</v>
      </c>
      <c r="E164" s="45" t="s">
        <v>5</v>
      </c>
      <c r="F164" s="23" t="s">
        <v>6</v>
      </c>
    </row>
    <row r="165" spans="1:6" s="13" customFormat="1" ht="15" customHeight="1" thickBot="1">
      <c r="A165" s="24" t="s">
        <v>4</v>
      </c>
      <c r="B165" s="25">
        <v>1</v>
      </c>
      <c r="C165" s="26">
        <v>2</v>
      </c>
      <c r="D165" s="47">
        <v>3</v>
      </c>
      <c r="E165" s="27">
        <v>4</v>
      </c>
      <c r="F165" s="28" t="s">
        <v>13</v>
      </c>
    </row>
    <row r="166" spans="1:6" s="12" customFormat="1" ht="33.75" customHeight="1">
      <c r="A166" s="29" t="s">
        <v>296</v>
      </c>
      <c r="B166" s="75" t="s">
        <v>289</v>
      </c>
      <c r="C166" s="30">
        <v>1</v>
      </c>
      <c r="D166" s="48" t="s">
        <v>30</v>
      </c>
      <c r="E166" s="31"/>
      <c r="F166" s="53">
        <f>C166*E166</f>
        <v>0</v>
      </c>
    </row>
    <row r="167" spans="1:6" s="12" customFormat="1" ht="33.75" customHeight="1">
      <c r="A167" s="29" t="s">
        <v>297</v>
      </c>
      <c r="B167" s="75" t="s">
        <v>290</v>
      </c>
      <c r="C167" s="30">
        <v>1</v>
      </c>
      <c r="D167" s="48" t="s">
        <v>30</v>
      </c>
      <c r="E167" s="31"/>
      <c r="F167" s="53">
        <f t="shared" ref="F167:F172" si="4">C167*E167</f>
        <v>0</v>
      </c>
    </row>
    <row r="168" spans="1:6" s="12" customFormat="1" ht="27.75" customHeight="1">
      <c r="A168" s="29" t="s">
        <v>298</v>
      </c>
      <c r="B168" s="75" t="s">
        <v>291</v>
      </c>
      <c r="C168" s="30">
        <v>1</v>
      </c>
      <c r="D168" s="48" t="s">
        <v>30</v>
      </c>
      <c r="E168" s="31"/>
      <c r="F168" s="53">
        <f t="shared" si="4"/>
        <v>0</v>
      </c>
    </row>
    <row r="169" spans="1:6" s="12" customFormat="1" ht="27.75" customHeight="1">
      <c r="A169" s="29" t="s">
        <v>299</v>
      </c>
      <c r="B169" s="75" t="s">
        <v>292</v>
      </c>
      <c r="C169" s="30">
        <v>24</v>
      </c>
      <c r="D169" s="48" t="s">
        <v>30</v>
      </c>
      <c r="E169" s="31"/>
      <c r="F169" s="53">
        <f t="shared" si="4"/>
        <v>0</v>
      </c>
    </row>
    <row r="170" spans="1:6" s="12" customFormat="1" ht="27.75" customHeight="1">
      <c r="A170" s="29" t="s">
        <v>300</v>
      </c>
      <c r="B170" s="75" t="s">
        <v>293</v>
      </c>
      <c r="C170" s="30">
        <v>4</v>
      </c>
      <c r="D170" s="48" t="s">
        <v>30</v>
      </c>
      <c r="E170" s="31"/>
      <c r="F170" s="53">
        <f t="shared" si="4"/>
        <v>0</v>
      </c>
    </row>
    <row r="171" spans="1:6" s="12" customFormat="1" ht="27.75" customHeight="1">
      <c r="A171" s="29" t="s">
        <v>301</v>
      </c>
      <c r="B171" s="75" t="s">
        <v>294</v>
      </c>
      <c r="C171" s="30">
        <v>14</v>
      </c>
      <c r="D171" s="48" t="s">
        <v>30</v>
      </c>
      <c r="E171" s="31"/>
      <c r="F171" s="53">
        <f t="shared" si="4"/>
        <v>0</v>
      </c>
    </row>
    <row r="172" spans="1:6" s="12" customFormat="1" ht="27.75" customHeight="1" thickBot="1">
      <c r="A172" s="29" t="s">
        <v>302</v>
      </c>
      <c r="B172" s="78" t="s">
        <v>295</v>
      </c>
      <c r="C172" s="30">
        <v>1</v>
      </c>
      <c r="D172" s="48" t="s">
        <v>31</v>
      </c>
      <c r="E172" s="31"/>
      <c r="F172" s="53">
        <f t="shared" si="4"/>
        <v>0</v>
      </c>
    </row>
    <row r="173" spans="1:6" s="13" customFormat="1" ht="19.5" customHeight="1" thickBot="1">
      <c r="A173" s="33"/>
      <c r="B173" s="89" t="s">
        <v>288</v>
      </c>
      <c r="C173" s="89"/>
      <c r="D173" s="90"/>
      <c r="E173" s="54"/>
      <c r="F173" s="34">
        <f>SUM(F166:F172)</f>
        <v>0</v>
      </c>
    </row>
    <row r="174" spans="1:6" ht="9.75" customHeight="1">
      <c r="B174" s="51"/>
      <c r="C174" s="51"/>
      <c r="D174" s="51"/>
    </row>
    <row r="175" spans="1:6" s="16" customFormat="1" ht="14.25" customHeight="1">
      <c r="A175" s="63" t="s">
        <v>69</v>
      </c>
      <c r="B175" s="64" t="s">
        <v>303</v>
      </c>
      <c r="C175" s="65"/>
      <c r="D175" s="61"/>
      <c r="E175" s="61"/>
      <c r="F175" s="61"/>
    </row>
    <row r="176" spans="1:6" s="16" customFormat="1" ht="12" customHeight="1" thickBot="1">
      <c r="A176" s="18"/>
      <c r="B176" s="49"/>
      <c r="C176" s="50"/>
      <c r="D176" s="50"/>
      <c r="E176" s="17"/>
      <c r="F176" s="17"/>
    </row>
    <row r="177" spans="1:6" s="13" customFormat="1" ht="24" customHeight="1">
      <c r="A177" s="20" t="s">
        <v>0</v>
      </c>
      <c r="B177" s="21" t="s">
        <v>1</v>
      </c>
      <c r="C177" s="22" t="s">
        <v>2</v>
      </c>
      <c r="D177" s="46" t="s">
        <v>3</v>
      </c>
      <c r="E177" s="45" t="s">
        <v>5</v>
      </c>
      <c r="F177" s="23" t="s">
        <v>6</v>
      </c>
    </row>
    <row r="178" spans="1:6" s="13" customFormat="1" ht="15" customHeight="1" thickBot="1">
      <c r="A178" s="24" t="s">
        <v>4</v>
      </c>
      <c r="B178" s="25">
        <v>1</v>
      </c>
      <c r="C178" s="26">
        <v>2</v>
      </c>
      <c r="D178" s="47">
        <v>3</v>
      </c>
      <c r="E178" s="27">
        <v>4</v>
      </c>
      <c r="F178" s="28" t="s">
        <v>13</v>
      </c>
    </row>
    <row r="179" spans="1:6" s="12" customFormat="1" ht="45" customHeight="1">
      <c r="A179" s="29" t="s">
        <v>311</v>
      </c>
      <c r="B179" s="81" t="s">
        <v>310</v>
      </c>
      <c r="C179" s="30">
        <v>1</v>
      </c>
      <c r="D179" s="48" t="s">
        <v>30</v>
      </c>
      <c r="E179" s="31"/>
      <c r="F179" s="53">
        <f>C179*E179</f>
        <v>0</v>
      </c>
    </row>
    <row r="180" spans="1:6" s="12" customFormat="1" ht="45.75" customHeight="1">
      <c r="A180" s="29" t="s">
        <v>312</v>
      </c>
      <c r="B180" s="81" t="s">
        <v>305</v>
      </c>
      <c r="C180" s="30">
        <v>2</v>
      </c>
      <c r="D180" s="48" t="s">
        <v>30</v>
      </c>
      <c r="E180" s="31"/>
      <c r="F180" s="53">
        <f t="shared" ref="F180:F190" si="5">C180*E180</f>
        <v>0</v>
      </c>
    </row>
    <row r="181" spans="1:6" s="12" customFormat="1" ht="27.75" customHeight="1">
      <c r="A181" s="29" t="s">
        <v>313</v>
      </c>
      <c r="B181" s="81" t="s">
        <v>306</v>
      </c>
      <c r="C181" s="30">
        <v>2</v>
      </c>
      <c r="D181" s="48" t="s">
        <v>30</v>
      </c>
      <c r="E181" s="31"/>
      <c r="F181" s="53">
        <f t="shared" si="5"/>
        <v>0</v>
      </c>
    </row>
    <row r="182" spans="1:6" s="12" customFormat="1" ht="55.5" customHeight="1">
      <c r="A182" s="29" t="s">
        <v>314</v>
      </c>
      <c r="B182" s="81" t="s">
        <v>307</v>
      </c>
      <c r="C182" s="30">
        <v>10</v>
      </c>
      <c r="D182" s="48" t="s">
        <v>30</v>
      </c>
      <c r="E182" s="31"/>
      <c r="F182" s="53">
        <f t="shared" si="5"/>
        <v>0</v>
      </c>
    </row>
    <row r="183" spans="1:6" s="12" customFormat="1" ht="27.75" customHeight="1">
      <c r="A183" s="29" t="s">
        <v>315</v>
      </c>
      <c r="B183" s="81" t="s">
        <v>308</v>
      </c>
      <c r="C183" s="30">
        <v>5</v>
      </c>
      <c r="D183" s="48" t="s">
        <v>30</v>
      </c>
      <c r="E183" s="31"/>
      <c r="F183" s="53">
        <f t="shared" si="5"/>
        <v>0</v>
      </c>
    </row>
    <row r="184" spans="1:6" s="12" customFormat="1" ht="45.75" customHeight="1" thickBot="1">
      <c r="A184" s="29" t="s">
        <v>316</v>
      </c>
      <c r="B184" s="81" t="s">
        <v>309</v>
      </c>
      <c r="C184" s="30">
        <v>4</v>
      </c>
      <c r="D184" s="48" t="s">
        <v>30</v>
      </c>
      <c r="E184" s="31"/>
      <c r="F184" s="53">
        <f t="shared" si="5"/>
        <v>0</v>
      </c>
    </row>
    <row r="185" spans="1:6" s="12" customFormat="1" ht="20.25" customHeight="1">
      <c r="A185" s="29"/>
      <c r="B185" s="74" t="s">
        <v>317</v>
      </c>
      <c r="C185" s="30"/>
      <c r="D185" s="48"/>
      <c r="E185" s="31"/>
      <c r="F185" s="53"/>
    </row>
    <row r="186" spans="1:6" s="12" customFormat="1" ht="23.25" customHeight="1">
      <c r="A186" s="29" t="s">
        <v>323</v>
      </c>
      <c r="B186" s="81" t="s">
        <v>318</v>
      </c>
      <c r="C186" s="30">
        <v>1</v>
      </c>
      <c r="D186" s="48" t="s">
        <v>30</v>
      </c>
      <c r="E186" s="31"/>
      <c r="F186" s="53">
        <f t="shared" si="5"/>
        <v>0</v>
      </c>
    </row>
    <row r="187" spans="1:6" s="12" customFormat="1" ht="23.25" customHeight="1">
      <c r="A187" s="29" t="s">
        <v>324</v>
      </c>
      <c r="B187" s="81" t="s">
        <v>319</v>
      </c>
      <c r="C187" s="30">
        <v>2</v>
      </c>
      <c r="D187" s="48" t="s">
        <v>30</v>
      </c>
      <c r="E187" s="31"/>
      <c r="F187" s="53">
        <f t="shared" si="5"/>
        <v>0</v>
      </c>
    </row>
    <row r="188" spans="1:6" s="12" customFormat="1" ht="23.25" customHeight="1">
      <c r="A188" s="29" t="s">
        <v>325</v>
      </c>
      <c r="B188" s="81" t="s">
        <v>320</v>
      </c>
      <c r="C188" s="30">
        <v>2</v>
      </c>
      <c r="D188" s="48" t="s">
        <v>30</v>
      </c>
      <c r="E188" s="31"/>
      <c r="F188" s="53">
        <f t="shared" si="5"/>
        <v>0</v>
      </c>
    </row>
    <row r="189" spans="1:6" s="12" customFormat="1" ht="23.25" customHeight="1">
      <c r="A189" s="29" t="s">
        <v>326</v>
      </c>
      <c r="B189" s="81" t="s">
        <v>321</v>
      </c>
      <c r="C189" s="30">
        <v>2</v>
      </c>
      <c r="D189" s="48" t="s">
        <v>30</v>
      </c>
      <c r="E189" s="31"/>
      <c r="F189" s="53">
        <f t="shared" si="5"/>
        <v>0</v>
      </c>
    </row>
    <row r="190" spans="1:6" s="12" customFormat="1" ht="93" customHeight="1" thickBot="1">
      <c r="A190" s="29" t="s">
        <v>327</v>
      </c>
      <c r="B190" s="81" t="s">
        <v>322</v>
      </c>
      <c r="C190" s="30">
        <v>1</v>
      </c>
      <c r="D190" s="48" t="s">
        <v>31</v>
      </c>
      <c r="E190" s="31"/>
      <c r="F190" s="53">
        <f t="shared" si="5"/>
        <v>0</v>
      </c>
    </row>
    <row r="191" spans="1:6" s="13" customFormat="1" ht="19.5" customHeight="1" thickBot="1">
      <c r="A191" s="33"/>
      <c r="B191" s="89" t="s">
        <v>304</v>
      </c>
      <c r="C191" s="89"/>
      <c r="D191" s="90"/>
      <c r="E191" s="54"/>
      <c r="F191" s="34">
        <f>SUM(F179:F190)</f>
        <v>0</v>
      </c>
    </row>
    <row r="192" spans="1:6" ht="9.75" customHeight="1">
      <c r="B192" s="51"/>
      <c r="C192" s="51"/>
      <c r="D192" s="51"/>
    </row>
    <row r="193" spans="1:6" ht="13.5" customHeight="1">
      <c r="A193" s="122" t="s">
        <v>18</v>
      </c>
      <c r="B193" s="122"/>
      <c r="C193" s="122"/>
      <c r="D193" s="122"/>
      <c r="E193" s="122"/>
      <c r="F193" s="122"/>
    </row>
    <row r="194" spans="1:6" ht="18.75" customHeight="1">
      <c r="A194" s="107" t="s">
        <v>328</v>
      </c>
      <c r="B194" s="107"/>
      <c r="C194" s="107"/>
      <c r="D194" s="107"/>
      <c r="E194" s="107"/>
      <c r="F194" s="107"/>
    </row>
    <row r="195" spans="1:6" ht="12.75" customHeight="1" thickBot="1">
      <c r="A195" s="35"/>
      <c r="B195" s="35"/>
      <c r="C195" s="35"/>
      <c r="D195" s="35"/>
      <c r="E195" s="35"/>
      <c r="F195" s="35"/>
    </row>
    <row r="196" spans="1:6" s="13" customFormat="1" ht="20.25" customHeight="1" thickBot="1">
      <c r="A196" s="36"/>
      <c r="B196" s="104" t="s">
        <v>17</v>
      </c>
      <c r="C196" s="105"/>
      <c r="D196" s="106"/>
      <c r="E196" s="105" t="s">
        <v>14</v>
      </c>
      <c r="F196" s="106"/>
    </row>
    <row r="197" spans="1:6" s="13" customFormat="1" ht="22.5" customHeight="1">
      <c r="A197" s="52" t="s">
        <v>43</v>
      </c>
      <c r="B197" s="123" t="s">
        <v>73</v>
      </c>
      <c r="C197" s="124"/>
      <c r="D197" s="125"/>
      <c r="E197" s="102">
        <f>F73</f>
        <v>0</v>
      </c>
      <c r="F197" s="103"/>
    </row>
    <row r="198" spans="1:6" s="13" customFormat="1" ht="22.5" customHeight="1">
      <c r="A198" s="37" t="s">
        <v>44</v>
      </c>
      <c r="B198" s="84" t="s">
        <v>145</v>
      </c>
      <c r="C198" s="85"/>
      <c r="D198" s="86"/>
      <c r="E198" s="87">
        <f>F131</f>
        <v>0</v>
      </c>
      <c r="F198" s="88"/>
    </row>
    <row r="199" spans="1:6" s="13" customFormat="1" ht="22.5" customHeight="1">
      <c r="A199" s="37" t="s">
        <v>66</v>
      </c>
      <c r="B199" s="84" t="s">
        <v>329</v>
      </c>
      <c r="C199" s="85"/>
      <c r="D199" s="86"/>
      <c r="E199" s="87">
        <f>F143</f>
        <v>0</v>
      </c>
      <c r="F199" s="88"/>
    </row>
    <row r="200" spans="1:6" s="13" customFormat="1" ht="22.5" customHeight="1">
      <c r="A200" s="37" t="s">
        <v>67</v>
      </c>
      <c r="B200" s="84" t="s">
        <v>263</v>
      </c>
      <c r="C200" s="85"/>
      <c r="D200" s="86"/>
      <c r="E200" s="87">
        <f>F160</f>
        <v>0</v>
      </c>
      <c r="F200" s="88"/>
    </row>
    <row r="201" spans="1:6" s="13" customFormat="1" ht="22.5" customHeight="1">
      <c r="A201" s="37" t="s">
        <v>68</v>
      </c>
      <c r="B201" s="84" t="s">
        <v>287</v>
      </c>
      <c r="C201" s="85"/>
      <c r="D201" s="86"/>
      <c r="E201" s="87">
        <f>F173</f>
        <v>0</v>
      </c>
      <c r="F201" s="88"/>
    </row>
    <row r="202" spans="1:6" s="13" customFormat="1" ht="22.5" customHeight="1" thickBot="1">
      <c r="A202" s="37" t="s">
        <v>69</v>
      </c>
      <c r="B202" s="84" t="s">
        <v>303</v>
      </c>
      <c r="C202" s="85"/>
      <c r="D202" s="86"/>
      <c r="E202" s="87">
        <f>F191</f>
        <v>0</v>
      </c>
      <c r="F202" s="88"/>
    </row>
    <row r="203" spans="1:6" s="13" customFormat="1" ht="22.5" customHeight="1">
      <c r="A203" s="52"/>
      <c r="B203" s="117" t="s">
        <v>22</v>
      </c>
      <c r="C203" s="118"/>
      <c r="D203" s="119"/>
      <c r="E203" s="120">
        <f>SUM(E197:F202)</f>
        <v>0</v>
      </c>
      <c r="F203" s="121"/>
    </row>
    <row r="204" spans="1:6" s="13" customFormat="1" ht="22.5" customHeight="1">
      <c r="A204" s="37"/>
      <c r="B204" s="126" t="s">
        <v>21</v>
      </c>
      <c r="C204" s="127"/>
      <c r="D204" s="128"/>
      <c r="E204" s="110">
        <f>E203*0.22</f>
        <v>0</v>
      </c>
      <c r="F204" s="111"/>
    </row>
    <row r="205" spans="1:6" s="13" customFormat="1" ht="22.5" customHeight="1" thickBot="1">
      <c r="A205" s="38"/>
      <c r="B205" s="112" t="s">
        <v>20</v>
      </c>
      <c r="C205" s="113"/>
      <c r="D205" s="114"/>
      <c r="E205" s="115">
        <f>E203+E204</f>
        <v>0</v>
      </c>
      <c r="F205" s="116"/>
    </row>
    <row r="206" spans="1:6" ht="13.5" customHeight="1"/>
    <row r="207" spans="1:6" ht="21.75" customHeight="1">
      <c r="A207" s="39" t="s">
        <v>23</v>
      </c>
    </row>
    <row r="208" spans="1:6" ht="6.75" customHeight="1"/>
    <row r="209" spans="1:6" s="40" customFormat="1" ht="20.25" customHeight="1">
      <c r="A209" s="108" t="s">
        <v>15</v>
      </c>
      <c r="B209" s="108"/>
      <c r="D209" s="108" t="s">
        <v>19</v>
      </c>
      <c r="E209" s="108"/>
      <c r="F209" s="108"/>
    </row>
    <row r="210" spans="1:6" s="40" customFormat="1" ht="20.25" customHeight="1">
      <c r="A210" s="108" t="s">
        <v>16</v>
      </c>
      <c r="B210" s="108"/>
      <c r="D210" s="109"/>
      <c r="E210" s="109"/>
      <c r="F210" s="109"/>
    </row>
  </sheetData>
  <mergeCells count="45">
    <mergeCell ref="B203:D203"/>
    <mergeCell ref="E203:F203"/>
    <mergeCell ref="A193:F193"/>
    <mergeCell ref="B197:D197"/>
    <mergeCell ref="B204:D204"/>
    <mergeCell ref="A210:B210"/>
    <mergeCell ref="D210:F210"/>
    <mergeCell ref="E204:F204"/>
    <mergeCell ref="B205:D205"/>
    <mergeCell ref="E205:F205"/>
    <mergeCell ref="A209:B209"/>
    <mergeCell ref="D209:F209"/>
    <mergeCell ref="B73:D73"/>
    <mergeCell ref="B131:D131"/>
    <mergeCell ref="E197:F197"/>
    <mergeCell ref="B196:D196"/>
    <mergeCell ref="E196:F196"/>
    <mergeCell ref="A194:F194"/>
    <mergeCell ref="B13:D13"/>
    <mergeCell ref="A7:B7"/>
    <mergeCell ref="D7:F7"/>
    <mergeCell ref="A11:F11"/>
    <mergeCell ref="A9:F9"/>
    <mergeCell ref="A1:B1"/>
    <mergeCell ref="A2:B2"/>
    <mergeCell ref="C2:F2"/>
    <mergeCell ref="D6:F6"/>
    <mergeCell ref="A5:B5"/>
    <mergeCell ref="A6:B6"/>
    <mergeCell ref="A3:B3"/>
    <mergeCell ref="C3:F3"/>
    <mergeCell ref="B143:D143"/>
    <mergeCell ref="B160:D160"/>
    <mergeCell ref="B173:D173"/>
    <mergeCell ref="B191:D191"/>
    <mergeCell ref="B199:D199"/>
    <mergeCell ref="B201:D201"/>
    <mergeCell ref="E201:F201"/>
    <mergeCell ref="B202:D202"/>
    <mergeCell ref="E202:F202"/>
    <mergeCell ref="B198:D198"/>
    <mergeCell ref="E198:F198"/>
    <mergeCell ref="E199:F199"/>
    <mergeCell ref="B200:D200"/>
    <mergeCell ref="E200:F200"/>
  </mergeCells>
  <phoneticPr fontId="0" type="noConversion"/>
  <printOptions horizontalCentered="1"/>
  <pageMargins left="0.78740157480314965" right="0.39370078740157483" top="1.1811023622047245" bottom="0.78740157480314965" header="0.39370078740157483" footer="0.39370078740157483"/>
  <pageSetup paperSize="9" orientation="portrait" r:id="rId1"/>
  <headerFooter alignWithMargins="0">
    <oddHeader>&amp;C&amp;"Tahoma,Navadno Ležeče"&amp;8Oddaja javnega naročila blaga:
DOBAVA IN VGRADNJA SCENSKO TEHNIČNE OPREME
ZA KULTURNI DOM LJUBNO&amp;R&amp;"Tahoma,Krepko"&amp;8OBRAZEC št. 12
Specifikacija predračuna</oddHeader>
    <oddFooter>&amp;C&amp;8stran &amp;P od &amp;N</oddFooter>
    <firstFooter>&amp;C&amp;8stran 1 od 64</firstFooter>
  </headerFooter>
  <rowBreaks count="5" manualBreakCount="5">
    <brk id="132" max="16383" man="1"/>
    <brk id="144" max="16383" man="1"/>
    <brk id="161" max="16383" man="1"/>
    <brk id="174" max="16383" man="1"/>
    <brk id="192" max="16383" man="1"/>
  </rowBreaks>
  <drawing r:id="rId2"/>
  <legacyDrawing r:id="rId3"/>
  <oleObjects>
    <mc:AlternateContent xmlns:mc="http://schemas.openxmlformats.org/markup-compatibility/2006">
      <mc:Choice Requires="x14">
        <oleObject progId="MSPhotoEd.3" shapeId="20666" r:id="rId4">
          <objectPr defaultSize="0" autoPict="0" r:id="rId5">
            <anchor moveWithCells="1" sizeWithCells="1">
              <from>
                <xdr:col>1</xdr:col>
                <xdr:colOff>3190875</xdr:colOff>
                <xdr:row>0</xdr:row>
                <xdr:rowOff>0</xdr:rowOff>
              </from>
              <to>
                <xdr:col>5</xdr:col>
                <xdr:colOff>981075</xdr:colOff>
                <xdr:row>0</xdr:row>
                <xdr:rowOff>0</xdr:rowOff>
              </to>
            </anchor>
          </objectPr>
        </oleObject>
      </mc:Choice>
      <mc:Fallback>
        <oleObject progId="MSPhotoEd.3" shapeId="20666"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4. DEL SPEC PREDR. - obr. 12</vt:lpstr>
    </vt:vector>
  </TitlesOfParts>
  <Manager/>
  <Company>ALTUS consulting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Občina Ljubno</dc:title>
  <dc:subject>JN - Dobava in vgradnja scensko tehničnče opreme za Kulturni dom Ljubno</dc:subject>
  <dc:creator>Vesna Paljk</dc:creator>
  <cp:lastModifiedBy>Vesna Paljk</cp:lastModifiedBy>
  <cp:lastPrinted>2021-03-24T10:28:26Z</cp:lastPrinted>
  <dcterms:created xsi:type="dcterms:W3CDTF">2005-07-13T09:17:54Z</dcterms:created>
  <dcterms:modified xsi:type="dcterms:W3CDTF">2021-03-24T13:45:43Z</dcterms:modified>
</cp:coreProperties>
</file>